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USER\Desktop\Corpoita\SECOP\2024\Chia\INSUMOS AGROVETERINARIOS CHIA\"/>
    </mc:Choice>
  </mc:AlternateContent>
  <xr:revisionPtr revIDLastSave="0" documentId="13_ncr:1_{52282202-B29C-4743-9937-F26794390F27}" xr6:coauthVersionLast="36" xr6:coauthVersionMax="47" xr10:uidLastSave="{00000000-0000-0000-0000-000000000000}"/>
  <bookViews>
    <workbookView xWindow="0" yWindow="0" windowWidth="16380" windowHeight="6915" xr2:uid="{00000000-000D-0000-FFFF-FFFF00000000}"/>
  </bookViews>
  <sheets>
    <sheet name="OFERTA SASIE-0XX-2024- LOTE1" sheetId="1" r:id="rId1"/>
  </sheets>
  <externalReferences>
    <externalReference r:id="rId2"/>
  </externalReferences>
  <definedNames>
    <definedName name="_xlnm._FilterDatabase" localSheetId="0" hidden="1">'OFERTA SASIE-0XX-2024- LOTE1'!$A$8:$I$71</definedName>
    <definedName name="_xlnm.Print_Area" localSheetId="0">'OFERTA SASIE-0XX-2024- LOTE1'!$A$1:$I$91</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7" i="1" l="1"/>
  <c r="I35" i="1" l="1"/>
  <c r="H70" i="1" l="1"/>
  <c r="I70" i="1" s="1"/>
  <c r="H69" i="1"/>
  <c r="I69" i="1" s="1"/>
  <c r="H68" i="1"/>
  <c r="I68" i="1" s="1"/>
  <c r="H67" i="1"/>
  <c r="I67" i="1" s="1"/>
  <c r="H66" i="1"/>
  <c r="I66" i="1" s="1"/>
  <c r="H65" i="1"/>
  <c r="I65" i="1" s="1"/>
  <c r="H64" i="1"/>
  <c r="I64" i="1" s="1"/>
  <c r="H63" i="1"/>
  <c r="I63" i="1" s="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l="1"/>
  <c r="I42" i="1" s="1"/>
  <c r="H41" i="1"/>
  <c r="I41" i="1" s="1"/>
  <c r="H40" i="1"/>
  <c r="I40" i="1" s="1"/>
  <c r="H39" i="1"/>
  <c r="I39" i="1" s="1"/>
  <c r="H38" i="1"/>
  <c r="I38" i="1" s="1"/>
  <c r="H37" i="1"/>
  <c r="I37" i="1" s="1"/>
  <c r="H36" i="1"/>
  <c r="I36" i="1" s="1"/>
  <c r="H35" i="1"/>
  <c r="H34" i="1"/>
  <c r="I34" i="1" s="1"/>
  <c r="H33" i="1"/>
  <c r="I33" i="1" s="1"/>
  <c r="H32" i="1"/>
  <c r="I32" i="1" s="1"/>
  <c r="H31" i="1"/>
  <c r="I31" i="1" s="1"/>
  <c r="H30" i="1"/>
  <c r="I30" i="1" s="1"/>
  <c r="H29" i="1"/>
  <c r="I29" i="1" s="1"/>
  <c r="H28" i="1"/>
  <c r="I28" i="1" s="1"/>
  <c r="H27" i="1"/>
  <c r="I27" i="1" s="1"/>
  <c r="H26" i="1"/>
  <c r="I26" i="1" s="1"/>
  <c r="H25" i="1"/>
  <c r="I25" i="1" s="1"/>
  <c r="H24" i="1"/>
  <c r="I24" i="1" s="1"/>
  <c r="H23" i="1"/>
  <c r="I23" i="1" s="1"/>
  <c r="H22" i="1"/>
  <c r="I22" i="1" s="1"/>
  <c r="H21" i="1"/>
  <c r="I21" i="1" s="1"/>
  <c r="H20" i="1"/>
  <c r="I20" i="1" s="1"/>
  <c r="H19" i="1"/>
  <c r="I19" i="1" s="1"/>
  <c r="H18" i="1"/>
  <c r="I18" i="1" s="1"/>
  <c r="H17" i="1"/>
  <c r="I17" i="1" s="1"/>
  <c r="H16" i="1"/>
  <c r="I16" i="1" s="1"/>
  <c r="H15" i="1"/>
  <c r="I15" i="1" s="1"/>
  <c r="H14" i="1"/>
  <c r="I14" i="1" s="1"/>
  <c r="H13" i="1"/>
  <c r="I13" i="1" s="1"/>
  <c r="H12" i="1"/>
  <c r="I12" i="1" s="1"/>
  <c r="H11" i="1"/>
  <c r="I11" i="1" s="1"/>
  <c r="H10" i="1"/>
  <c r="I10" i="1" s="1"/>
  <c r="H9" i="1"/>
  <c r="I9" i="1" s="1"/>
  <c r="I73" i="1" l="1"/>
</calcChain>
</file>

<file path=xl/sharedStrings.xml><?xml version="1.0" encoding="utf-8"?>
<sst xmlns="http://schemas.openxmlformats.org/spreadsheetml/2006/main" count="216" uniqueCount="178">
  <si>
    <t xml:space="preserve">OBJETO: </t>
  </si>
  <si>
    <t>NOMBRE DEL PROPONENTE:</t>
  </si>
  <si>
    <t>CANTIDAD</t>
  </si>
  <si>
    <t xml:space="preserve">Firma </t>
  </si>
  <si>
    <t>Nota 1. Serán de exclusiva responsabilidad del proponente los errores u omisiones en que incurra al indicar el valor de su propuesta. En caso de no estar obligado a la retención del IVA, no diligenciar dicho campo en la oferta económica, e indicar de forma clara el motivo de la exención señalando la norma correspondiente.</t>
  </si>
  <si>
    <t>Nota 2. Los impuestos deben ir incluidos dentro de la propuesta y no como un punto o ítem diferente, deben estar en la totalidad de los costos.</t>
  </si>
  <si>
    <t>A. Todas las operaciones aritméticas El valor total de la oferta incluye costos directos e indirectos, así como también el valor de los impuestos nacionales, departamentales y municipales.</t>
  </si>
  <si>
    <t>La Entidad sólo efectuará a que haya lugar en la propuesta económica.
B. El ajuste al peso ya sea por exceso o por defecto de los precios unitarios contenidos en la propuesta económica de las operaciones aritméticas a que haya lugar y del valor del IVA, así: cuando la fracción decimal del peso sea igual o superior a punto cinco (0.5) se aproximará por exceso al número entero siguiente del peso y cuando la fracción decimal del peso sea inferior a punto cinco (0.5) se aproximará por defecto al número entero.</t>
  </si>
  <si>
    <t>Tel / Celular: __________________________________</t>
  </si>
  <si>
    <r>
      <rPr>
        <b/>
        <u/>
        <sz val="14"/>
        <rFont val="Arial"/>
        <family val="2"/>
      </rPr>
      <t>NOTA</t>
    </r>
    <r>
      <rPr>
        <sz val="14"/>
        <rFont val="Arial"/>
        <family val="2"/>
      </rPr>
      <t>: Anexar esta propuesta debidamente firmada en PDF y en medio magnetico en formato excel.</t>
    </r>
  </si>
  <si>
    <r>
      <rPr>
        <b/>
        <u/>
        <sz val="12"/>
        <rFont val="Calibri"/>
        <family val="2"/>
        <scheme val="minor"/>
      </rPr>
      <t>Valor TOTAL de la oferta (LETRAS Y NÚMEROS)</t>
    </r>
    <r>
      <rPr>
        <b/>
        <sz val="12"/>
        <rFont val="Calibri"/>
        <family val="2"/>
        <scheme val="minor"/>
      </rPr>
      <t xml:space="preserve">: </t>
    </r>
  </si>
  <si>
    <t>Nombre del oferente: _______________________________________________</t>
  </si>
  <si>
    <t>Identificación / NIT: _________________________________________________</t>
  </si>
  <si>
    <t>Dirección: _________________________________________________________</t>
  </si>
  <si>
    <t>En concordancia con lo dispuesto en el Auto del 25 de 2018 de la Sección Tercera, Subsección A, Sala de lo Contencioso Administrativo del Consejo de Estado y la sentencia del 20 de febrero de 2019 de la Sección Tercera, Subsección A, Sala de lo Contencioso Administrativo del Consejo de Estado, la oferta económica será verificada como requisito habilitante, sin que por dicha naturaleza sea dable su modificación, adición o mejora durante el término de traslado del informe de verificación y evaluación.</t>
  </si>
  <si>
    <t>VR. IVA</t>
  </si>
  <si>
    <t>VALOR TOTAL OFERTADO</t>
  </si>
  <si>
    <t xml:space="preserve">FORMATO OFERTA ECONOMICA </t>
  </si>
  <si>
    <t>ITEM</t>
  </si>
  <si>
    <t>PRODUCTO O SERVICIO</t>
  </si>
  <si>
    <t>DESCRIPCIÓN TÉCNICA</t>
  </si>
  <si>
    <t>VALOR UNITARIO</t>
  </si>
  <si>
    <t>% IVA</t>
  </si>
  <si>
    <t>Frasco x 50 ml</t>
  </si>
  <si>
    <t>Frasco x 100 ml</t>
  </si>
  <si>
    <t>Frasco x 500 ml</t>
  </si>
  <si>
    <t>Caja x 100 und</t>
  </si>
  <si>
    <t>Paquete x 100 und</t>
  </si>
  <si>
    <t>UND DE MEDIDA</t>
  </si>
  <si>
    <t>ADQUISICIÓN DE INSUMOS VETERINARIOS PARA BRINDAR ASISTENCIA TÉCNICA, FOMENTAR PROYECTOS PRODUCTIVOS AGROPECUARIOS, SUMINISTRAR MATERIAL VEGETAL PARA FORTALECER LAS CADENAS PRODUCTIVAS, IMPULSANDO LA AGRICULTURA URBANA E INCENTIVAR LOS AGROMERCADOS DEL PROGRAMA DE EMPRENDIMIENTO DE LA SECRETARÍA PARA EL DESARROLLO ECONÓMICO DEL MUNICIPIO DE CHÍA</t>
  </si>
  <si>
    <t>SELECCIÓN ABREVIADA MENOR CUANTIA No. SAMC No. 00X-2024 - LOTE #1</t>
  </si>
  <si>
    <t>GnRH</t>
  </si>
  <si>
    <t>Uso terapéutico: HORMONAL,Principio Activo: GONADORELINA, ComposiciónGonadorelina acetato, 0.1 mg ACCIÓN: Hormonal GnRH presentación de 50 ml</t>
  </si>
  <si>
    <t>VALOR TOTAL OFERTA ECONÓMICA  - LOTE # 1</t>
  </si>
  <si>
    <t>Benzoato de Estradiol</t>
  </si>
  <si>
    <t>Benzoato de Estradiol (BE) derivado sintético del 17β Estradiol, para optimizar los resultados reproductivos de los tratamientos con progestágenos en bovinos. Benzoato de Estradiol 1 mgVehículo c.b.p 1 ml</t>
  </si>
  <si>
    <t>Prostanglandina</t>
  </si>
  <si>
    <t xml:space="preserve">Análogo sintético de la prostaglandina relacionado estructuralmente con la prostaglandina F2α (PGF2α). como agente luteolítico. Para la sincronización del celo, desórdenes funcionales del ciclo estral, inducción al parto o al aborto, desórdenes funcionales de los ovarios (quistes luteales o foliculares), patologías uterinas postparto.D Cloprostenol 0,075 g. Excipientes c.s.p.100 ml. </t>
  </si>
  <si>
    <t>Dispositivo intravaginal bolsa con aplicador</t>
  </si>
  <si>
    <t>Dispositivo Intravaginal impregnado de progesterona utilizado para la regulación del ciclo estral en bovinos. Progesterona 1.0 g Vehículo c.b.p 1 dispositivo</t>
  </si>
  <si>
    <t>Bolsa x 10 und</t>
  </si>
  <si>
    <t>Complejo B12 Oral</t>
  </si>
  <si>
    <t>Solución oral estimulante del apetito y del metabolismo con sustancias hematopoyéticas, con acción tonificante y neurotónica, mejora la conversión alimenticia, promueve el consumo de agua y ayuda a combatir el estrés de los animales domésticos.
Composición: Ácido Pantoténico, Biotina, Tiamina (B1)Riboflavina (B2), Piridoxina(B6), Cianocobalamina (B12), Niacinamida, Glicerofosfatos de Ca, Mn, K,Na.</t>
  </si>
  <si>
    <t>Frasco x 2 litros</t>
  </si>
  <si>
    <t>Albendazol 25%</t>
  </si>
  <si>
    <t xml:space="preserve">ANTIPARASITARIO interno de Amplio Espectro CON FACTOR ANTIANÉMICO para RUMIANTES: bovinos, ovinos, caprinos, búfalos. Eficaz en el control y tratamiento de parásitos pulmonares, gastrointestinales, tenias y fasciola hepática. </t>
  </si>
  <si>
    <t>Frasco x 2 Litros</t>
  </si>
  <si>
    <t>Ivermectina Solución Inyectable al 3,5%</t>
  </si>
  <si>
    <t xml:space="preserve">Solución inyectable estéril que contiene Ivermectina al 3,5%, indicado para el control de parasitos internos y externos. </t>
  </si>
  <si>
    <t>Frasco x 250 ml</t>
  </si>
  <si>
    <t>Abamectina Triclabendazol</t>
  </si>
  <si>
    <t>ANTIHELMINTICO, Principio Activo: ABAMECTINA, TRICLABENDAZOL, composición:  Abamectina 2 mg, Triclabendazol, 1000 mg, Excipientes csp 1 ml.</t>
  </si>
  <si>
    <t>Frasco x 1 Litro</t>
  </si>
  <si>
    <t>Complejo B12 inyectable</t>
  </si>
  <si>
    <t xml:space="preserve">Vitamínico. Indicado para combatir cualquiera de las deficiencias de vitamina B, ya que la escasez de una de estas vitaminas casi siempre va acompañada de la falta de otras y aunque frecuentemente no ocasionan síntomas específicos. COMPOSICIÓN: VITAMINA B1, B2, B3, B6, B12, D-PANTENOL, CLORURO DE COLINA. </t>
  </si>
  <si>
    <t>Mineralizante</t>
  </si>
  <si>
    <t>Mineralizante indicado en bovinos, equinos, ovinos, porcinos, caprinos, caninos como coadyuvante en el tratamiento de deficiencias de FOSFORO, ZINC, SELENIO Y YODO, relacionadas con trastornos reproductivos</t>
  </si>
  <si>
    <t> Etamsilato 12.5%</t>
  </si>
  <si>
    <t xml:space="preserve">Coadyuvante en el tratamiento y control de hemorragias traumáticas y quirúrgicas. Para el control de la hemostasia en diversos procesos patológicos, intervenciones quirúrgicas y manipulaciones obstétricas. </t>
  </si>
  <si>
    <t>(Vitamina K3) Menadiona sodio bisulfito 3H2O</t>
  </si>
  <si>
    <t>Vitamínico en solución estéril que contiene Bisulfito sódico de menadiona indicado en bovinos, equinos, porcinos, caninos y gatos para tratar procesos hemorragicos por disminución de los niveles de protrombina en la sangre ocasionadas por deficiencia de Vitamina K. Útil en casos de envenenamiento por Warfarina y después de terapias prolongadas con sulfamídicos. Menadiona sodio bisulfito 3H2O: 20 mg</t>
  </si>
  <si>
    <t>Flunixina Meglumina</t>
  </si>
  <si>
    <t>Acción ANALGÉSICO, antipirético y antinflamatorio. FlunixinMeglumina 50 mg, excipientes c.s.p. 1 ml. Presentación de frascos de 50 ml</t>
  </si>
  <si>
    <t>Furosemida 50 mg</t>
  </si>
  <si>
    <t>Diuretico util en casos de acumulación de líquidos en: Glándula mamaria (Edema fisiológico y patológico) Escroto y prepucio, Pulmón y bronquios Extremidades y cavidades corporales</t>
  </si>
  <si>
    <t>Dexametasona</t>
  </si>
  <si>
    <t>Acción: Antiinflamatorio corticosteroide, antialérgico. Cada ml de Dexametasona inyectable contiene: Dexametasona (como 21 fosfato)  4 mg Excipiente csp 1 ml.</t>
  </si>
  <si>
    <t>Tween 80 (Poli-oxi-etilen sorbitan-monooleato)</t>
  </si>
  <si>
    <t>Compuesto que modifica la tensión superficial de los líquidos. y resolutivo de los gases. Está indicado en
el meteorismo o el timpanismo causado por la ingestión de los alimentos fermentables. coadyuvante en la eliminación de gases en el cólico de los caballos.</t>
  </si>
  <si>
    <t>Frasco x 120 ml</t>
  </si>
  <si>
    <t>Lactato de Ringer</t>
  </si>
  <si>
    <t>Compuesto de sodio y calcio y 4 mEq de potasio/litro, lo cual es suficiente para un uso a corto plazo. Contiene lactato que se transforma en bicarbonato que permite corregir, si existe, una acidosis metabólica (en caso de que la función hemodinámica y hepática sean normales)</t>
  </si>
  <si>
    <t>Bolsa x 1000 ml</t>
  </si>
  <si>
    <t>Suero energético hidratante y desintoxicante</t>
  </si>
  <si>
    <t xml:space="preserve">Composición: cada 500 ml contiene Riboflavina B2 20 mg, Piridoxina clorhidrato B6 15 mg, Nicotinamida  1.000 mg Acetil dl metionina 660 mg, Cloruro de sodio 3.500 mg, Cloruro de potasio 250 mg, Cloruro de calcio 150 mg, Cloruro de magnesio 90 mg, Dextrosa 25.000 mg, Vitamina B12 10.000 mcg. </t>
  </si>
  <si>
    <t>Glucosa - Solución para perfusión</t>
  </si>
  <si>
    <t>Solución para perfusión como fuente de energía. Penetra en la mayoría de las células mediante difusión facilitada, siendo utilizada posteriormente para producir energía.</t>
  </si>
  <si>
    <t>Antimastítico de Lactancia</t>
  </si>
  <si>
    <t xml:space="preserve">ANTIMASTÍTICO en lactancia, compuesto por clorhidrato de lincomicina de 2 % Neocimicina 5% prednisolona 0,05%, Jeringa por 10 ml x caja de 4 unidades. </t>
  </si>
  <si>
    <t>Caja x 4 und</t>
  </si>
  <si>
    <t>Antimastítico de Secado</t>
  </si>
  <si>
    <t xml:space="preserve">ANTIMASTÍTICO para secado, compuesto por lincomicina HCL 220 mg y Neomicina sulfato 740 mg, Jeringa por 10 ml x caja de 4 unidades. </t>
  </si>
  <si>
    <t>Reactivo California mastitis Test (CMT)</t>
  </si>
  <si>
    <t>Solución reactiva para emplear en el diagnóstico de mastitis bovinas.</t>
  </si>
  <si>
    <t>Espiramicina solución inyectable</t>
  </si>
  <si>
    <t xml:space="preserve">Acción terapéutica: Antibiótico de Amplio Espectro. Espiramicina (como adipato): 15 millones U.I. Estreptomicina (como sulfato): 10 millones U.I. Diluyente c.s.p.: 100 ml </t>
  </si>
  <si>
    <t>Ceftiofur 4 Gr</t>
  </si>
  <si>
    <t>Antibiótico inyectable de amplio espectro para el tratamiento de enfermedades respiratorias, Ceftiofursodico 4 g, excipientes c.s.p. X 1ml, presentación de 100 ml.</t>
  </si>
  <si>
    <t>Frasco X 100 ml</t>
  </si>
  <si>
    <t>Oxitetraciclina LA</t>
  </si>
  <si>
    <t>ANTIMICROBIANO de larga acción, principio activo: oxitetraciclina, oxitetraciclina 200 mg, excipientes csp 1 ml, acción: antimicrobiano.</t>
  </si>
  <si>
    <t>Calcio, magnesio Gluconato de Calcio solución inyectable</t>
  </si>
  <si>
    <t>Solución estéril calcificante de uso parenteral, que contiene Gluconato de Calcio indicado en bovinos, equinos, ovinos, porcinos y caninos para el tratamiento de hipocalcemias, fiebre de leche, eclampsia puerperal, raquitismo, osteomalacia, parálisis posparto y demás enfermedades que requieren calcioterapia.</t>
  </si>
  <si>
    <t>Jeringa automatica para dosificación intramuscular</t>
  </si>
  <si>
    <t>Jeringa para dosificación intramuscular en ganado bovino para uso y docificación eficiente y rápidas en el hato, con mango ergonómico para tener un mejor agarre, que permita graduaciones de las dosis desde 1ml hasta 50 ml y con graduador de densidad en el émbolo para facilitar su uso según la densidad del medicamento.</t>
  </si>
  <si>
    <t>Unidad</t>
  </si>
  <si>
    <t>Jeringa automatica para dosificación Oral</t>
  </si>
  <si>
    <t>Jeringa para dosificación oral en ganado bovino, para realizar purgas orales en deferentes tipos de animales de forma eficiente y rápida, con adaptador adicional para agujas metálicas reutilizables o desechables (rosca universal). que posea adaptadores intercambiables para frascos de medicamentos: tipo aguja y tipo receptor, con un sistema de válvula que permita el intercambio de presión para tener un suministro constante y homogéneo del medicamento hacia la jeringa. fabricado en material aséptico y de alta resistencia y durabilidad y que permita graduaciones de las dosis de alta precisión.</t>
  </si>
  <si>
    <t>Cefapirina Benzatinica 500 mg - Aplicación Intrauterina</t>
  </si>
  <si>
    <t>Antibiótico cefalosporínico de amplio espectro, activo contra bacterias Gram Positivas y Gram Negativas para uso intrauterino en vacas para la prevención y tratamiento de las endometritis subagudas y crónicas e infecciones del tracto reproductivo.</t>
  </si>
  <si>
    <t>Unidades</t>
  </si>
  <si>
    <t>Jeringa de precision de 1ml con aguja removible</t>
  </si>
  <si>
    <t>Jeringa de precisión de 1 ml con aguja removible</t>
  </si>
  <si>
    <t>Jeringa desechable estéril de 5 ml</t>
  </si>
  <si>
    <t>Jeringa desechable estéril de uso veterinario de 5 ml con aguja 21G x 1 1/2</t>
  </si>
  <si>
    <t>Jeringa desechable estéril de 10 ml</t>
  </si>
  <si>
    <t>Jeringa desechable estéril de uso veterinario de 10 ml con aguja 18G x 1 1/3</t>
  </si>
  <si>
    <t>Jeringa desechable estéril de 20 ml</t>
  </si>
  <si>
    <t>Jeringa desechable estéril de uso veterinario de 20 ml con aguja 18G x 1 1/4</t>
  </si>
  <si>
    <t>Jeringa desechable estéril de 50 ml</t>
  </si>
  <si>
    <t>Jeringa desechable estéril de uso veterinario de 50 ml con aguja 14G x 1 1/5</t>
  </si>
  <si>
    <t>Aguja para jeringa de18G x 1 1/3</t>
  </si>
  <si>
    <t>Aguja desechable esteril para jeringa de18G x 1 1/3</t>
  </si>
  <si>
    <t>Pistola Inseminación Universal</t>
  </si>
  <si>
    <t>Fabricada en acero inoxidable resistente al lavado y desinfección.</t>
  </si>
  <si>
    <t>Funda Sanitaria para inseminación</t>
  </si>
  <si>
    <t>Funda plástica desechable forma de tubo alargada, que sirve para el recubrimiento de la pistola de inseminación. Caja por 100 unidades</t>
  </si>
  <si>
    <t>Gel Ecográfico</t>
  </si>
  <si>
    <t xml:space="preserve">Gel conductor, medio altamente conductivo recomendado para procedimientos electro médico: ecografía, ECG, EEG, EKO. Soluble en agua, hipoalergénico, no irrita, no mancha la ropa, no ataca transductores y exento de sal y cloruro. </t>
  </si>
  <si>
    <t>Galón</t>
  </si>
  <si>
    <t>Difenhidramina clorhidrato al 25%</t>
  </si>
  <si>
    <t>Indicado en todas aquellas afecciones originadas por una liberación excesiva de histamina y por destrucción grave de tejidos o toxemias severas tales como: estados de shock, anafiláctico, post-operatorio y postraumático.</t>
  </si>
  <si>
    <t>Atropina sulfato</t>
  </si>
  <si>
    <t>Anticolinérgico, antiespasmódico, antisecretorio, antídoto en intoxicaciones por insecticidas organofosforados y carbamatos.</t>
  </si>
  <si>
    <t>Clorhidrato de Xilazina al 20%</t>
  </si>
  <si>
    <t>Composición clorhidrato de xilazina 100mg/ml, Analgésico y sedante. Presentación frasco de 50 ml 100mg/ml</t>
  </si>
  <si>
    <t>Frasco x 10 ml</t>
  </si>
  <si>
    <t>Ketamina</t>
  </si>
  <si>
    <t>Premedicación, inducción y mantenimiento de la anestesia</t>
  </si>
  <si>
    <t>Lidocaina</t>
  </si>
  <si>
    <t>ANESTÉSICO Local, Principio Activo: LIDOCAINA composición Lidocaína clorhidrato 20 mg, Excipientes csp 1ml ACCIÓN: Anestésico local Presentación 50 ml</t>
  </si>
  <si>
    <t>Toltrazuril</t>
  </si>
  <si>
    <t>Coccidicida de amplio espectro con actividad acción específica sobre protozoarios de diferentes especies.</t>
  </si>
  <si>
    <t>Guantes nitrilo talla M</t>
  </si>
  <si>
    <t>Guantes fabricados en nitrilo resistentes y duraderos</t>
  </si>
  <si>
    <t>Guantes nitrilo talla L</t>
  </si>
  <si>
    <t>Cateter endovenoso #14</t>
  </si>
  <si>
    <t>Artefacto para proveer acceso al sistema vascular periferico para administracion de fluidos y medicamentos. # 14</t>
  </si>
  <si>
    <t>Cateter endovenoso #16</t>
  </si>
  <si>
    <t>Artefacto para proveer acceso al sistema vascular periferico para administracion de fluidos y medicamentos. # 16</t>
  </si>
  <si>
    <t>Aguja california en "S"</t>
  </si>
  <si>
    <t>Aguja de sutura en  "S" para de 6 cm</t>
  </si>
  <si>
    <t>unidad</t>
  </si>
  <si>
    <t>Penicilina G Procaínica 200.000 U.I.  + 250 mg de Estreptomicina Base +0,0625 mg de Flumetasona.</t>
  </si>
  <si>
    <t>Asociación de 2 antibióticos bactericidas y de un antiinflamatorio con acción antitóxica y anti-estrés para el tratamiento de enfermedades infecciosas en animales domésticos.</t>
  </si>
  <si>
    <t>Frasco x 30 ml</t>
  </si>
  <si>
    <t>Alicate O Pinza Para Nariz De Ganado Bovino</t>
  </si>
  <si>
    <t>Alincante o pinza de nariz para manejo de ganado bovino fabricado en acero inoxidable resistente de para uso pesado.</t>
  </si>
  <si>
    <t>Rollo de manila o soga sintentica de 10 mm</t>
  </si>
  <si>
    <t xml:space="preserve">Soga de 10 mm, de trabajo  pesado o alto desempeño fabricado en polipropileno redondo y resistente a gentes químicos, humedad y fricción </t>
  </si>
  <si>
    <t>Rollo x 150 Mts</t>
  </si>
  <si>
    <t>Termómetro Digital</t>
  </si>
  <si>
    <t>Termometro digital con punta flexible para toma de temperatura corporal que asegure lecturas fáciles y precisas con pantalla LCD. Resistente al agua resistente al lavado y a la desinfección. Apto para uso veterinario.</t>
  </si>
  <si>
    <t>UNIDAD</t>
  </si>
  <si>
    <t>Cipermetrina al 15%</t>
  </si>
  <si>
    <t>Mosquicida y garrapaticida, indicado en baños por aspersión e inmersión, efectivo en el control de la mosca de los cuernos y la mosca brava.</t>
  </si>
  <si>
    <t>Frasco X 1 Litro</t>
  </si>
  <si>
    <t>Sutura Quirurjica - #1</t>
  </si>
  <si>
    <t>Sutura recubierta (poliglactina 910) quirúrgica sintética #1, estéril y absorbible, compuesta por un copolímero a base de 90% glicolida y 10% de L-lactida. Presentación paquete</t>
  </si>
  <si>
    <t>Caja X 12 unidades</t>
  </si>
  <si>
    <t>Mangas para palpación</t>
  </si>
  <si>
    <t>Manga de palpación de uso exclusivo veterinario compuesto por material ultrasensible resistente y aislante. Caja x 100 und</t>
  </si>
  <si>
    <t>Pajilla Normando</t>
  </si>
  <si>
    <t>Pajilla con características de facilidad de parto, aptitud fenotipica, positivo en desviaciones de grasa y proteína, pigmentación en ojos, positivo en compuesto de ubre, positivo en producción de leche y confiabilidad mayor al 80%.</t>
  </si>
  <si>
    <t>Pajilla gyr</t>
  </si>
  <si>
    <t>Pajilla características de Habilidad de transmisión en estructura corporal, pigmentación, mansedumbre y leche. Cuyas madres, abuelas maternas y bisabuelas maternas hayan sido vacas de alto valor genético en el país de origen y cuenten con registro certificado en la ABCGIL. Facilidad de parto</t>
  </si>
  <si>
    <t>Pajilla Holstein</t>
  </si>
  <si>
    <t>Pajilla Holstein negro o rojo importado de EEUU o CANADA, con características de: facilidad de parto, angularidad, carácter lechero positivo, positivo compuesto de ubre, positivo en compuesto de patas y pezuñas, desviaciones positivas en grasa y proteína, vida productiva positiva, bajo recuento de células somáticas y confiabilidad mayor al 80%.</t>
  </si>
  <si>
    <t>Nitrogeno Liquido</t>
  </si>
  <si>
    <t>Nitrógeno líquido para proceso de criotermia</t>
  </si>
  <si>
    <t>Litros</t>
  </si>
  <si>
    <t>Sonda Nasograstrica para bovinos</t>
  </si>
  <si>
    <t>Sonda nasogastrica para grandes especies, fabricada en material resistente, de facil lavado y desinfección.</t>
  </si>
  <si>
    <t>Pajilla Jersey</t>
  </si>
  <si>
    <t>Pajilla positivo en producción de leche, positivo en desviaciones de grasa y proteína, compuesto de ubre mayor a 10 y confiabilidad mayor al 80 % . Facilidad de parto.</t>
  </si>
  <si>
    <t>CORPORACION IMPULSANDO LA TRANSFORMACION CORPOITA</t>
  </si>
  <si>
    <t>901.103.887-7</t>
  </si>
  <si>
    <t>CRA 5 A N 12 - 71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</si>
</sst>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_(&quot;$&quot;\ * \(#,##0.00\);_(&quot;$&quot;\ * &quot;-&quot;??_);_(@_)"/>
    <numFmt numFmtId="165" formatCode="_(* #,##0.00_);_(* \(#,##0.00\);_(* &quot;-&quot;??_);_(@_)"/>
    <numFmt numFmtId="166" formatCode="[$-80A]d&quot; de &quot;mmmm&quot; de &quot;yyyy;@"/>
    <numFmt numFmtId="167" formatCode="_-* #,##0.00\ _P_t_s_-;\-* #,##0.00\ _P_t_s_-;_-* &quot;-&quot;??\ _P_t_s_-;_-@_-"/>
    <numFmt numFmtId="168" formatCode="[$$-240A]\ #,##0.00"/>
    <numFmt numFmtId="169" formatCode="_(&quot;$&quot;\ * #,##0_);_(&quot;$&quot;\ * \(#,##0\);_(&quot;$&quot;\ * &quot;-&quot;??_);_(@_)"/>
  </numFmts>
  <fonts count="25" x14ac:knownFonts="1">
    <font>
      <sz val="11"/>
      <color theme="1"/>
      <name val="Calibri"/>
      <family val="2"/>
      <scheme val="minor"/>
    </font>
    <font>
      <sz val="11"/>
      <color theme="1"/>
      <name val="Calibri"/>
      <family val="2"/>
      <scheme val="minor"/>
    </font>
    <font>
      <sz val="11"/>
      <name val="Calibri"/>
      <family val="2"/>
      <scheme val="minor"/>
    </font>
    <font>
      <sz val="11"/>
      <name val="Arial"/>
      <family val="2"/>
    </font>
    <font>
      <b/>
      <sz val="12"/>
      <name val="Calibri"/>
      <family val="2"/>
      <scheme val="minor"/>
    </font>
    <font>
      <b/>
      <sz val="11"/>
      <name val="Calibri"/>
      <family val="2"/>
      <scheme val="minor"/>
    </font>
    <font>
      <sz val="11"/>
      <color indexed="8"/>
      <name val="Calibri"/>
      <family val="2"/>
    </font>
    <font>
      <sz val="10"/>
      <name val="Arial"/>
      <family val="2"/>
    </font>
    <font>
      <b/>
      <sz val="16"/>
      <name val="Calibri"/>
      <family val="2"/>
      <scheme val="minor"/>
    </font>
    <font>
      <b/>
      <sz val="14"/>
      <color theme="1"/>
      <name val="Arial"/>
      <family val="2"/>
    </font>
    <font>
      <sz val="14"/>
      <name val="Arial"/>
      <family val="2"/>
    </font>
    <font>
      <b/>
      <sz val="14"/>
      <name val="Calibri"/>
      <family val="2"/>
      <scheme val="minor"/>
    </font>
    <font>
      <b/>
      <sz val="14"/>
      <color theme="1"/>
      <name val="Century Gothic"/>
      <family val="2"/>
    </font>
    <font>
      <b/>
      <sz val="18"/>
      <name val="Arial"/>
      <family val="2"/>
    </font>
    <font>
      <b/>
      <u/>
      <sz val="14"/>
      <name val="Arial"/>
      <family val="2"/>
    </font>
    <font>
      <b/>
      <u/>
      <sz val="12"/>
      <name val="Calibri"/>
      <family val="2"/>
      <scheme val="minor"/>
    </font>
    <font>
      <b/>
      <sz val="12"/>
      <color theme="1"/>
      <name val="Century Gothic"/>
      <family val="2"/>
    </font>
    <font>
      <b/>
      <sz val="10"/>
      <color theme="1"/>
      <name val="Arial"/>
      <family val="2"/>
    </font>
    <font>
      <b/>
      <sz val="12"/>
      <color theme="1"/>
      <name val="Arial"/>
      <family val="2"/>
    </font>
    <font>
      <sz val="10"/>
      <color theme="1"/>
      <name val="Century Gothic"/>
      <family val="2"/>
    </font>
    <font>
      <b/>
      <sz val="11"/>
      <name val="Arial"/>
      <family val="2"/>
    </font>
    <font>
      <b/>
      <sz val="12"/>
      <name val="Arial"/>
      <family val="2"/>
    </font>
    <font>
      <b/>
      <sz val="10"/>
      <color theme="1"/>
      <name val="Century Gothic"/>
      <family val="2"/>
    </font>
    <font>
      <sz val="10"/>
      <color rgb="FF000000"/>
      <name val="Century Gothic"/>
      <family val="2"/>
    </font>
    <font>
      <sz val="7"/>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8" tint="0.79998168889431442"/>
        <bgColor indexed="64"/>
      </patternFill>
    </fill>
  </fills>
  <borders count="21">
    <border>
      <left/>
      <right/>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auto="1"/>
      </right>
      <top style="thin">
        <color auto="1"/>
      </top>
      <bottom style="thin">
        <color auto="1"/>
      </bottom>
      <diagonal/>
    </border>
  </borders>
  <cellStyleXfs count="12">
    <xf numFmtId="0" fontId="0" fillId="0" borderId="0"/>
    <xf numFmtId="167" fontId="6" fillId="0" borderId="0" applyFont="0" applyFill="0" applyBorder="0" applyAlignment="0" applyProtection="0"/>
    <xf numFmtId="165" fontId="6" fillId="0" borderId="0" applyFont="0" applyFill="0" applyBorder="0" applyAlignment="0" applyProtection="0"/>
    <xf numFmtId="0" fontId="7" fillId="0" borderId="0"/>
    <xf numFmtId="164" fontId="6" fillId="0" borderId="0" applyFont="0" applyFill="0" applyBorder="0" applyAlignment="0" applyProtection="0"/>
    <xf numFmtId="0" fontId="7" fillId="0" borderId="0"/>
    <xf numFmtId="164" fontId="1" fillId="0" borderId="0" applyFont="0" applyFill="0" applyBorder="0" applyAlignment="0" applyProtection="0"/>
    <xf numFmtId="167" fontId="7" fillId="0" borderId="0" applyFont="0" applyFill="0" applyBorder="0" applyAlignment="0" applyProtection="0"/>
    <xf numFmtId="0" fontId="7"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7">
    <xf numFmtId="0" fontId="0" fillId="0" borderId="0" xfId="0"/>
    <xf numFmtId="0" fontId="2" fillId="2" borderId="0" xfId="0" applyFont="1" applyFill="1" applyAlignment="1">
      <alignment horizontal="center" vertical="center"/>
    </xf>
    <xf numFmtId="0" fontId="2" fillId="2" borderId="0" xfId="0" applyFont="1" applyFill="1" applyAlignment="1" applyProtection="1">
      <alignment horizontal="center" vertical="center"/>
      <protection locked="0"/>
    </xf>
    <xf numFmtId="0" fontId="12" fillId="2" borderId="0" xfId="0" applyFont="1" applyFill="1" applyAlignment="1">
      <alignment vertical="center"/>
    </xf>
    <xf numFmtId="0" fontId="11" fillId="2" borderId="5" xfId="0" applyFont="1" applyFill="1" applyBorder="1" applyAlignment="1" applyProtection="1">
      <alignment horizontal="left" vertical="center" wrapText="1"/>
      <protection locked="0"/>
    </xf>
    <xf numFmtId="0" fontId="9" fillId="2" borderId="14" xfId="0" applyFont="1" applyFill="1" applyBorder="1" applyAlignment="1">
      <alignment horizontal="center" vertical="center"/>
    </xf>
    <xf numFmtId="0" fontId="9" fillId="2" borderId="9" xfId="0" applyFont="1" applyFill="1" applyBorder="1" applyAlignment="1">
      <alignment vertical="center" wrapText="1"/>
    </xf>
    <xf numFmtId="0" fontId="9" fillId="2" borderId="15" xfId="0" applyFont="1" applyFill="1" applyBorder="1" applyAlignment="1">
      <alignment vertical="center" wrapText="1"/>
    </xf>
    <xf numFmtId="0" fontId="18" fillId="2" borderId="14" xfId="0" applyFont="1" applyFill="1" applyBorder="1" applyAlignment="1">
      <alignment horizontal="center" vertical="center"/>
    </xf>
    <xf numFmtId="0" fontId="18" fillId="2" borderId="9" xfId="0" applyFont="1" applyFill="1" applyBorder="1" applyAlignment="1">
      <alignment vertical="center" wrapText="1"/>
    </xf>
    <xf numFmtId="168" fontId="12" fillId="0" borderId="13" xfId="0" applyNumberFormat="1" applyFont="1" applyBorder="1" applyAlignment="1">
      <alignment vertical="center" wrapText="1"/>
    </xf>
    <xf numFmtId="0" fontId="17" fillId="6" borderId="4"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2" fillId="2" borderId="0" xfId="0" applyFont="1" applyFill="1" applyAlignment="1" applyProtection="1">
      <alignment vertical="center"/>
      <protection locked="0"/>
    </xf>
    <xf numFmtId="0" fontId="5" fillId="2" borderId="0" xfId="0" applyFont="1" applyFill="1" applyAlignment="1" applyProtection="1">
      <alignment vertical="center"/>
      <protection locked="0"/>
    </xf>
    <xf numFmtId="0" fontId="0" fillId="2" borderId="0" xfId="0" applyFill="1" applyAlignment="1">
      <alignment vertical="center"/>
    </xf>
    <xf numFmtId="0" fontId="2" fillId="2" borderId="0" xfId="0" applyFont="1" applyFill="1" applyAlignment="1">
      <alignment vertical="center"/>
    </xf>
    <xf numFmtId="0" fontId="13" fillId="2" borderId="0" xfId="0" applyFont="1" applyFill="1" applyAlignment="1">
      <alignment vertical="center" wrapText="1"/>
    </xf>
    <xf numFmtId="0" fontId="19" fillId="0" borderId="18" xfId="0" applyFont="1" applyBorder="1" applyAlignment="1">
      <alignment vertical="center" wrapText="1"/>
    </xf>
    <xf numFmtId="0" fontId="23" fillId="0" borderId="18" xfId="9" applyNumberFormat="1" applyFont="1" applyBorder="1" applyAlignment="1">
      <alignment horizontal="center" vertical="center" wrapText="1"/>
    </xf>
    <xf numFmtId="169" fontId="23" fillId="0" borderId="18" xfId="10" applyNumberFormat="1" applyFont="1" applyBorder="1" applyAlignment="1">
      <alignment horizontal="center" vertical="center" wrapText="1"/>
    </xf>
    <xf numFmtId="0" fontId="20" fillId="2" borderId="16" xfId="0" applyFont="1" applyFill="1" applyBorder="1" applyAlignment="1">
      <alignment horizontal="center" vertical="center" wrapText="1"/>
    </xf>
    <xf numFmtId="0" fontId="22" fillId="0" borderId="17" xfId="0" applyFont="1" applyBorder="1" applyAlignment="1">
      <alignment vertical="center" wrapText="1"/>
    </xf>
    <xf numFmtId="164" fontId="19" fillId="2" borderId="18" xfId="10" applyFont="1" applyFill="1" applyBorder="1" applyAlignment="1">
      <alignment horizontal="center" vertical="center" wrapText="1"/>
    </xf>
    <xf numFmtId="164" fontId="19" fillId="0" borderId="19" xfId="10" applyFont="1" applyBorder="1" applyAlignment="1">
      <alignment vertical="center" wrapText="1"/>
    </xf>
    <xf numFmtId="9" fontId="11" fillId="2" borderId="5" xfId="11" applyFont="1" applyFill="1" applyBorder="1" applyAlignment="1" applyProtection="1">
      <alignment horizontal="left" vertical="center" wrapText="1"/>
      <protection locked="0"/>
    </xf>
    <xf numFmtId="9" fontId="17" fillId="6" borderId="4" xfId="11" applyFont="1" applyFill="1" applyBorder="1" applyAlignment="1">
      <alignment horizontal="center" vertical="center" wrapText="1"/>
    </xf>
    <xf numFmtId="9" fontId="23" fillId="0" borderId="18" xfId="11" applyFont="1" applyBorder="1" applyAlignment="1">
      <alignment horizontal="center" vertical="center" wrapText="1"/>
    </xf>
    <xf numFmtId="9" fontId="18" fillId="2" borderId="9" xfId="11" applyFont="1" applyFill="1" applyBorder="1" applyAlignment="1">
      <alignment vertical="center" wrapText="1"/>
    </xf>
    <xf numFmtId="9" fontId="9" fillId="2" borderId="9" xfId="11" applyFont="1" applyFill="1" applyBorder="1" applyAlignment="1">
      <alignment vertical="center" wrapText="1"/>
    </xf>
    <xf numFmtId="9" fontId="5" fillId="2" borderId="0" xfId="11" applyFont="1" applyFill="1" applyAlignment="1" applyProtection="1">
      <alignment vertical="center"/>
      <protection locked="0"/>
    </xf>
    <xf numFmtId="9" fontId="2" fillId="0" borderId="0" xfId="11" applyFont="1" applyAlignment="1">
      <alignment vertical="center"/>
    </xf>
    <xf numFmtId="0" fontId="4" fillId="2" borderId="0" xfId="0" applyFont="1" applyFill="1" applyAlignment="1" applyProtection="1">
      <alignment horizontal="left" vertical="center"/>
      <protection locked="0"/>
    </xf>
    <xf numFmtId="0" fontId="13" fillId="4" borderId="0" xfId="0" applyFont="1" applyFill="1" applyAlignment="1">
      <alignment horizontal="center" vertical="center" wrapText="1"/>
    </xf>
    <xf numFmtId="0" fontId="13" fillId="4" borderId="1" xfId="0" applyFont="1" applyFill="1" applyBorder="1" applyAlignment="1">
      <alignment horizontal="center" vertical="center" wrapText="1"/>
    </xf>
    <xf numFmtId="0" fontId="2" fillId="2" borderId="0" xfId="0" applyFont="1" applyFill="1" applyAlignment="1" applyProtection="1">
      <alignment horizontal="left" vertical="center" wrapText="1"/>
      <protection locked="0"/>
    </xf>
    <xf numFmtId="0" fontId="11" fillId="2" borderId="8" xfId="0"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protection locked="0"/>
    </xf>
    <xf numFmtId="0" fontId="8" fillId="5" borderId="7"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166" fontId="21" fillId="0" borderId="7" xfId="0" applyNumberFormat="1" applyFont="1" applyBorder="1" applyAlignment="1">
      <alignment horizontal="center" vertical="center" wrapText="1"/>
    </xf>
    <xf numFmtId="166" fontId="21" fillId="0" borderId="2" xfId="0" applyNumberFormat="1" applyFont="1" applyBorder="1" applyAlignment="1">
      <alignment horizontal="center" vertical="center" wrapText="1"/>
    </xf>
    <xf numFmtId="166" fontId="21" fillId="0" borderId="3" xfId="0" applyNumberFormat="1" applyFont="1" applyBorder="1" applyAlignment="1">
      <alignment horizontal="center" vertical="center" wrapText="1"/>
    </xf>
    <xf numFmtId="0" fontId="10" fillId="4" borderId="6" xfId="5" applyFont="1" applyFill="1" applyBorder="1" applyAlignment="1" applyProtection="1">
      <alignment horizontal="left" vertical="center"/>
      <protection locked="0"/>
    </xf>
    <xf numFmtId="0" fontId="16" fillId="3" borderId="1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164" fontId="24" fillId="7" borderId="15" xfId="10" applyFont="1" applyFill="1" applyBorder="1" applyAlignment="1">
      <alignment horizontal="center" vertical="center"/>
    </xf>
    <xf numFmtId="164" fontId="24" fillId="7" borderId="20" xfId="10" applyFont="1" applyFill="1" applyBorder="1" applyAlignment="1">
      <alignment horizontal="center" vertical="center"/>
    </xf>
    <xf numFmtId="164" fontId="24" fillId="8" borderId="20" xfId="10" applyFont="1" applyFill="1" applyBorder="1" applyAlignment="1">
      <alignment horizontal="center" vertical="center"/>
    </xf>
    <xf numFmtId="164" fontId="24" fillId="7" borderId="12" xfId="10" applyFont="1" applyFill="1" applyBorder="1" applyAlignment="1">
      <alignment horizontal="center" vertical="center"/>
    </xf>
    <xf numFmtId="0" fontId="4" fillId="2" borderId="0" xfId="0" applyFont="1" applyFill="1" applyAlignment="1" applyProtection="1">
      <alignment vertical="center"/>
      <protection locked="0"/>
    </xf>
    <xf numFmtId="0" fontId="11" fillId="2" borderId="0" xfId="0" applyFont="1" applyFill="1" applyAlignment="1" applyProtection="1">
      <alignment vertical="center"/>
      <protection locked="0"/>
    </xf>
    <xf numFmtId="168" fontId="8" fillId="2" borderId="0" xfId="0" applyNumberFormat="1" applyFont="1" applyFill="1" applyAlignment="1" applyProtection="1">
      <alignment vertical="center"/>
      <protection locked="0"/>
    </xf>
  </cellXfs>
  <cellStyles count="12">
    <cellStyle name="Millares" xfId="9" builtinId="3"/>
    <cellStyle name="Millares 2 2" xfId="7" xr:uid="{00000000-0005-0000-0000-000001000000}"/>
    <cellStyle name="Millares 3" xfId="2" xr:uid="{00000000-0005-0000-0000-000002000000}"/>
    <cellStyle name="Millares 7" xfId="1" xr:uid="{00000000-0005-0000-0000-000003000000}"/>
    <cellStyle name="Moneda" xfId="10" builtinId="4"/>
    <cellStyle name="Moneda 2" xfId="6" xr:uid="{00000000-0005-0000-0000-000005000000}"/>
    <cellStyle name="Moneda 2 2" xfId="4" xr:uid="{00000000-0005-0000-0000-000006000000}"/>
    <cellStyle name="Normal" xfId="0" builtinId="0"/>
    <cellStyle name="Normal 2" xfId="3" xr:uid="{00000000-0005-0000-0000-000008000000}"/>
    <cellStyle name="Normal 2 2 2" xfId="8" xr:uid="{00000000-0005-0000-0000-000009000000}"/>
    <cellStyle name="Normal 3 2" xfId="5" xr:uid="{00000000-0005-0000-0000-00000A000000}"/>
    <cellStyle name="Porcentaj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74</xdr:row>
      <xdr:rowOff>0</xdr:rowOff>
    </xdr:from>
    <xdr:ext cx="32060" cy="132665"/>
    <xdr:sp macro="" textlink="">
      <xdr:nvSpPr>
        <xdr:cNvPr id="4" name="Rectangle 6">
          <a:extLst>
            <a:ext uri="{FF2B5EF4-FFF2-40B4-BE49-F238E27FC236}">
              <a16:creationId xmlns:a16="http://schemas.microsoft.com/office/drawing/2014/main" id="{EC4951BD-FBC5-4F6E-BCF0-CF2EDB30654B}"/>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5" name="Rectangle 7">
          <a:extLst>
            <a:ext uri="{FF2B5EF4-FFF2-40B4-BE49-F238E27FC236}">
              <a16:creationId xmlns:a16="http://schemas.microsoft.com/office/drawing/2014/main" id="{FCF8B0B4-382E-4480-B5E6-8DF9D570BBB8}"/>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6" name="Rectangle 8">
          <a:extLst>
            <a:ext uri="{FF2B5EF4-FFF2-40B4-BE49-F238E27FC236}">
              <a16:creationId xmlns:a16="http://schemas.microsoft.com/office/drawing/2014/main" id="{070C74EF-DE32-444F-82CA-4176D0E32893}"/>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7" name="Rectangle 9">
          <a:extLst>
            <a:ext uri="{FF2B5EF4-FFF2-40B4-BE49-F238E27FC236}">
              <a16:creationId xmlns:a16="http://schemas.microsoft.com/office/drawing/2014/main" id="{621D4DE3-1D79-41A7-B6A5-CB8A47912E90}"/>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8" name="Rectangle 10">
          <a:extLst>
            <a:ext uri="{FF2B5EF4-FFF2-40B4-BE49-F238E27FC236}">
              <a16:creationId xmlns:a16="http://schemas.microsoft.com/office/drawing/2014/main" id="{E0A06DF0-DAAB-4137-83E1-2393362EFA9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74</xdr:row>
      <xdr:rowOff>0</xdr:rowOff>
    </xdr:from>
    <xdr:ext cx="32060" cy="132665"/>
    <xdr:sp macro="" textlink="">
      <xdr:nvSpPr>
        <xdr:cNvPr id="9" name="Rectangle 15">
          <a:extLst>
            <a:ext uri="{FF2B5EF4-FFF2-40B4-BE49-F238E27FC236}">
              <a16:creationId xmlns:a16="http://schemas.microsoft.com/office/drawing/2014/main" id="{D0B1FFA9-6EDD-40A0-AA7C-157E3B0EB4FD}"/>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10" name="Rectangle 6">
          <a:extLst>
            <a:ext uri="{FF2B5EF4-FFF2-40B4-BE49-F238E27FC236}">
              <a16:creationId xmlns:a16="http://schemas.microsoft.com/office/drawing/2014/main" id="{01E999B0-FE9D-4BC4-8F05-9610C9D532F1}"/>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11" name="Rectangle 7">
          <a:extLst>
            <a:ext uri="{FF2B5EF4-FFF2-40B4-BE49-F238E27FC236}">
              <a16:creationId xmlns:a16="http://schemas.microsoft.com/office/drawing/2014/main" id="{EB885CFA-D41E-43CE-9A44-C4BF586EEB41}"/>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12" name="Rectangle 8">
          <a:extLst>
            <a:ext uri="{FF2B5EF4-FFF2-40B4-BE49-F238E27FC236}">
              <a16:creationId xmlns:a16="http://schemas.microsoft.com/office/drawing/2014/main" id="{D3E483A9-06AB-4771-8F72-791AABAA1E5A}"/>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13" name="Rectangle 9">
          <a:extLst>
            <a:ext uri="{FF2B5EF4-FFF2-40B4-BE49-F238E27FC236}">
              <a16:creationId xmlns:a16="http://schemas.microsoft.com/office/drawing/2014/main" id="{5F79C15D-2D45-4AD0-BC49-40EE4034C343}"/>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14" name="Rectangle 10">
          <a:extLst>
            <a:ext uri="{FF2B5EF4-FFF2-40B4-BE49-F238E27FC236}">
              <a16:creationId xmlns:a16="http://schemas.microsoft.com/office/drawing/2014/main" id="{3DC630D2-80A6-4153-90D6-F64CC3453B67}"/>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74</xdr:row>
      <xdr:rowOff>0</xdr:rowOff>
    </xdr:from>
    <xdr:ext cx="32060" cy="132665"/>
    <xdr:sp macro="" textlink="">
      <xdr:nvSpPr>
        <xdr:cNvPr id="15" name="Rectangle 15">
          <a:extLst>
            <a:ext uri="{FF2B5EF4-FFF2-40B4-BE49-F238E27FC236}">
              <a16:creationId xmlns:a16="http://schemas.microsoft.com/office/drawing/2014/main" id="{CCBFC924-9EB4-4C70-A0BE-AAE83000DD3A}"/>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74</xdr:row>
      <xdr:rowOff>0</xdr:rowOff>
    </xdr:from>
    <xdr:ext cx="32060" cy="132665"/>
    <xdr:sp macro="" textlink="">
      <xdr:nvSpPr>
        <xdr:cNvPr id="16" name="Rectangle 17">
          <a:extLst>
            <a:ext uri="{FF2B5EF4-FFF2-40B4-BE49-F238E27FC236}">
              <a16:creationId xmlns:a16="http://schemas.microsoft.com/office/drawing/2014/main" id="{02E13394-B75A-443B-8940-579F828BD8CA}"/>
            </a:ext>
          </a:extLst>
        </xdr:cNvPr>
        <xdr:cNvSpPr>
          <a:spLocks noChangeArrowheads="1"/>
        </xdr:cNvSpPr>
      </xdr:nvSpPr>
      <xdr:spPr bwMode="auto">
        <a:xfrm>
          <a:off x="450850"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17" name="Rectangle 6">
          <a:extLst>
            <a:ext uri="{FF2B5EF4-FFF2-40B4-BE49-F238E27FC236}">
              <a16:creationId xmlns:a16="http://schemas.microsoft.com/office/drawing/2014/main" id="{B34346A0-4D5F-463D-B2E9-203477C8414E}"/>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18" name="Rectangle 7">
          <a:extLst>
            <a:ext uri="{FF2B5EF4-FFF2-40B4-BE49-F238E27FC236}">
              <a16:creationId xmlns:a16="http://schemas.microsoft.com/office/drawing/2014/main" id="{262E70DE-25F6-4945-B666-E03328BFDDB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19" name="Rectangle 8">
          <a:extLst>
            <a:ext uri="{FF2B5EF4-FFF2-40B4-BE49-F238E27FC236}">
              <a16:creationId xmlns:a16="http://schemas.microsoft.com/office/drawing/2014/main" id="{51B8CCFF-3200-4F2E-9E00-9B323942DC24}"/>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20" name="Rectangle 9">
          <a:extLst>
            <a:ext uri="{FF2B5EF4-FFF2-40B4-BE49-F238E27FC236}">
              <a16:creationId xmlns:a16="http://schemas.microsoft.com/office/drawing/2014/main" id="{81090017-5E77-4D4E-BA2E-EF41DC349FAF}"/>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21" name="Rectangle 10">
          <a:extLst>
            <a:ext uri="{FF2B5EF4-FFF2-40B4-BE49-F238E27FC236}">
              <a16:creationId xmlns:a16="http://schemas.microsoft.com/office/drawing/2014/main" id="{DF104E10-44C0-4BCF-9EFC-44E284124EC1}"/>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74</xdr:row>
      <xdr:rowOff>0</xdr:rowOff>
    </xdr:from>
    <xdr:ext cx="32060" cy="132665"/>
    <xdr:sp macro="" textlink="">
      <xdr:nvSpPr>
        <xdr:cNvPr id="22" name="Rectangle 15">
          <a:extLst>
            <a:ext uri="{FF2B5EF4-FFF2-40B4-BE49-F238E27FC236}">
              <a16:creationId xmlns:a16="http://schemas.microsoft.com/office/drawing/2014/main" id="{8D7F4AD8-DCC9-4838-80BD-8D54E0A36C7C}"/>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23" name="Rectangle 6">
          <a:extLst>
            <a:ext uri="{FF2B5EF4-FFF2-40B4-BE49-F238E27FC236}">
              <a16:creationId xmlns:a16="http://schemas.microsoft.com/office/drawing/2014/main" id="{626FA255-FA9E-4B58-BAEE-7B2AD346C804}"/>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24" name="Rectangle 7">
          <a:extLst>
            <a:ext uri="{FF2B5EF4-FFF2-40B4-BE49-F238E27FC236}">
              <a16:creationId xmlns:a16="http://schemas.microsoft.com/office/drawing/2014/main" id="{6C7AD802-1021-4D0B-BF28-BEA56BCAFA97}"/>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25" name="Rectangle 8">
          <a:extLst>
            <a:ext uri="{FF2B5EF4-FFF2-40B4-BE49-F238E27FC236}">
              <a16:creationId xmlns:a16="http://schemas.microsoft.com/office/drawing/2014/main" id="{3EA3D5E1-53F3-44F0-8063-8D6D5F10630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26" name="Rectangle 9">
          <a:extLst>
            <a:ext uri="{FF2B5EF4-FFF2-40B4-BE49-F238E27FC236}">
              <a16:creationId xmlns:a16="http://schemas.microsoft.com/office/drawing/2014/main" id="{ED35ABB9-C5C4-4918-9FC8-FFDA4AA8267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27" name="Rectangle 10">
          <a:extLst>
            <a:ext uri="{FF2B5EF4-FFF2-40B4-BE49-F238E27FC236}">
              <a16:creationId xmlns:a16="http://schemas.microsoft.com/office/drawing/2014/main" id="{4685C81D-C8DC-458F-B2E0-01990B7EC11A}"/>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74</xdr:row>
      <xdr:rowOff>0</xdr:rowOff>
    </xdr:from>
    <xdr:ext cx="32060" cy="132665"/>
    <xdr:sp macro="" textlink="">
      <xdr:nvSpPr>
        <xdr:cNvPr id="28" name="Rectangle 15">
          <a:extLst>
            <a:ext uri="{FF2B5EF4-FFF2-40B4-BE49-F238E27FC236}">
              <a16:creationId xmlns:a16="http://schemas.microsoft.com/office/drawing/2014/main" id="{E15CA0AE-1284-4DFA-B2E1-D238D7E78D89}"/>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74</xdr:row>
      <xdr:rowOff>0</xdr:rowOff>
    </xdr:from>
    <xdr:ext cx="32060" cy="132665"/>
    <xdr:sp macro="" textlink="">
      <xdr:nvSpPr>
        <xdr:cNvPr id="29" name="Rectangle 17">
          <a:extLst>
            <a:ext uri="{FF2B5EF4-FFF2-40B4-BE49-F238E27FC236}">
              <a16:creationId xmlns:a16="http://schemas.microsoft.com/office/drawing/2014/main" id="{FE91D1B3-CBAF-4F28-9026-BEEA2691E520}"/>
            </a:ext>
          </a:extLst>
        </xdr:cNvPr>
        <xdr:cNvSpPr>
          <a:spLocks noChangeArrowheads="1"/>
        </xdr:cNvSpPr>
      </xdr:nvSpPr>
      <xdr:spPr bwMode="auto">
        <a:xfrm>
          <a:off x="450850"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30" name="Rectangle 6">
          <a:extLst>
            <a:ext uri="{FF2B5EF4-FFF2-40B4-BE49-F238E27FC236}">
              <a16:creationId xmlns:a16="http://schemas.microsoft.com/office/drawing/2014/main" id="{2682C82D-0BEA-41ED-ABF6-6EE006403276}"/>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31" name="Rectangle 7">
          <a:extLst>
            <a:ext uri="{FF2B5EF4-FFF2-40B4-BE49-F238E27FC236}">
              <a16:creationId xmlns:a16="http://schemas.microsoft.com/office/drawing/2014/main" id="{89792987-423C-4EB1-A5E8-D18C3812750B}"/>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32" name="Rectangle 8">
          <a:extLst>
            <a:ext uri="{FF2B5EF4-FFF2-40B4-BE49-F238E27FC236}">
              <a16:creationId xmlns:a16="http://schemas.microsoft.com/office/drawing/2014/main" id="{1350B254-5666-42BB-9906-2A4D4F7414A7}"/>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33" name="Rectangle 9">
          <a:extLst>
            <a:ext uri="{FF2B5EF4-FFF2-40B4-BE49-F238E27FC236}">
              <a16:creationId xmlns:a16="http://schemas.microsoft.com/office/drawing/2014/main" id="{373290A6-A4FA-4A1D-B524-6CB231EB8C0C}"/>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34" name="Rectangle 10">
          <a:extLst>
            <a:ext uri="{FF2B5EF4-FFF2-40B4-BE49-F238E27FC236}">
              <a16:creationId xmlns:a16="http://schemas.microsoft.com/office/drawing/2014/main" id="{753E7882-B831-4BAB-AE90-A33B3C790327}"/>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35" name="Rectangle 6">
          <a:extLst>
            <a:ext uri="{FF2B5EF4-FFF2-40B4-BE49-F238E27FC236}">
              <a16:creationId xmlns:a16="http://schemas.microsoft.com/office/drawing/2014/main" id="{60A6B65A-27EF-4784-A817-09137F3A83EB}"/>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36" name="Rectangle 7">
          <a:extLst>
            <a:ext uri="{FF2B5EF4-FFF2-40B4-BE49-F238E27FC236}">
              <a16:creationId xmlns:a16="http://schemas.microsoft.com/office/drawing/2014/main" id="{7123A8B9-2A8B-41E3-81D2-80480A6018A2}"/>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37" name="Rectangle 8">
          <a:extLst>
            <a:ext uri="{FF2B5EF4-FFF2-40B4-BE49-F238E27FC236}">
              <a16:creationId xmlns:a16="http://schemas.microsoft.com/office/drawing/2014/main" id="{1B75A561-B90A-428F-9A7D-DF48E092C3B6}"/>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38" name="Rectangle 9">
          <a:extLst>
            <a:ext uri="{FF2B5EF4-FFF2-40B4-BE49-F238E27FC236}">
              <a16:creationId xmlns:a16="http://schemas.microsoft.com/office/drawing/2014/main" id="{F3856B97-EEA4-40B3-B214-FEC6AEB62DBE}"/>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39" name="Rectangle 10">
          <a:extLst>
            <a:ext uri="{FF2B5EF4-FFF2-40B4-BE49-F238E27FC236}">
              <a16:creationId xmlns:a16="http://schemas.microsoft.com/office/drawing/2014/main" id="{20646B8D-5448-49C0-9FF4-81B486614F06}"/>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40" name="Rectangle 6">
          <a:extLst>
            <a:ext uri="{FF2B5EF4-FFF2-40B4-BE49-F238E27FC236}">
              <a16:creationId xmlns:a16="http://schemas.microsoft.com/office/drawing/2014/main" id="{9118D8BE-32B3-403C-A0E0-41C2F72EE76A}"/>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41" name="Rectangle 7">
          <a:extLst>
            <a:ext uri="{FF2B5EF4-FFF2-40B4-BE49-F238E27FC236}">
              <a16:creationId xmlns:a16="http://schemas.microsoft.com/office/drawing/2014/main" id="{04C6D1EB-4D04-4910-9B50-68820F9AB4AA}"/>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42" name="Rectangle 8">
          <a:extLst>
            <a:ext uri="{FF2B5EF4-FFF2-40B4-BE49-F238E27FC236}">
              <a16:creationId xmlns:a16="http://schemas.microsoft.com/office/drawing/2014/main" id="{C01D5DE8-E4CE-4559-97CA-CB9470947420}"/>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43" name="Rectangle 9">
          <a:extLst>
            <a:ext uri="{FF2B5EF4-FFF2-40B4-BE49-F238E27FC236}">
              <a16:creationId xmlns:a16="http://schemas.microsoft.com/office/drawing/2014/main" id="{FC0A0F3C-D441-4B5D-9AD1-9F43A05ED5D4}"/>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44" name="Rectangle 10">
          <a:extLst>
            <a:ext uri="{FF2B5EF4-FFF2-40B4-BE49-F238E27FC236}">
              <a16:creationId xmlns:a16="http://schemas.microsoft.com/office/drawing/2014/main" id="{75D03BEE-8886-4543-A422-6816896522E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74</xdr:row>
      <xdr:rowOff>0</xdr:rowOff>
    </xdr:from>
    <xdr:ext cx="32060" cy="132665"/>
    <xdr:sp macro="" textlink="">
      <xdr:nvSpPr>
        <xdr:cNvPr id="45" name="Rectangle 15">
          <a:extLst>
            <a:ext uri="{FF2B5EF4-FFF2-40B4-BE49-F238E27FC236}">
              <a16:creationId xmlns:a16="http://schemas.microsoft.com/office/drawing/2014/main" id="{B80F5FF9-178E-4478-9DBD-D4C06643A14C}"/>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46" name="Rectangle 6">
          <a:extLst>
            <a:ext uri="{FF2B5EF4-FFF2-40B4-BE49-F238E27FC236}">
              <a16:creationId xmlns:a16="http://schemas.microsoft.com/office/drawing/2014/main" id="{E80141B7-8657-43D7-85AB-0C28CB323D8C}"/>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47" name="Rectangle 7">
          <a:extLst>
            <a:ext uri="{FF2B5EF4-FFF2-40B4-BE49-F238E27FC236}">
              <a16:creationId xmlns:a16="http://schemas.microsoft.com/office/drawing/2014/main" id="{86B04A51-A874-40C8-A5F6-EACC7538082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48" name="Rectangle 8">
          <a:extLst>
            <a:ext uri="{FF2B5EF4-FFF2-40B4-BE49-F238E27FC236}">
              <a16:creationId xmlns:a16="http://schemas.microsoft.com/office/drawing/2014/main" id="{0E812943-83BA-4284-8716-49EA4BC9A63D}"/>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49" name="Rectangle 9">
          <a:extLst>
            <a:ext uri="{FF2B5EF4-FFF2-40B4-BE49-F238E27FC236}">
              <a16:creationId xmlns:a16="http://schemas.microsoft.com/office/drawing/2014/main" id="{EEAA5E3E-E400-437F-AB34-7D914EF3E11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50" name="Rectangle 10">
          <a:extLst>
            <a:ext uri="{FF2B5EF4-FFF2-40B4-BE49-F238E27FC236}">
              <a16:creationId xmlns:a16="http://schemas.microsoft.com/office/drawing/2014/main" id="{7C72C496-59F2-43A2-A486-6B8AE6D0DA93}"/>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74</xdr:row>
      <xdr:rowOff>0</xdr:rowOff>
    </xdr:from>
    <xdr:ext cx="32060" cy="132665"/>
    <xdr:sp macro="" textlink="">
      <xdr:nvSpPr>
        <xdr:cNvPr id="51" name="Rectangle 15">
          <a:extLst>
            <a:ext uri="{FF2B5EF4-FFF2-40B4-BE49-F238E27FC236}">
              <a16:creationId xmlns:a16="http://schemas.microsoft.com/office/drawing/2014/main" id="{6BAEF011-B686-4B57-9D36-514C0445696B}"/>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74</xdr:row>
      <xdr:rowOff>0</xdr:rowOff>
    </xdr:from>
    <xdr:ext cx="32060" cy="132665"/>
    <xdr:sp macro="" textlink="">
      <xdr:nvSpPr>
        <xdr:cNvPr id="52" name="Rectangle 17">
          <a:extLst>
            <a:ext uri="{FF2B5EF4-FFF2-40B4-BE49-F238E27FC236}">
              <a16:creationId xmlns:a16="http://schemas.microsoft.com/office/drawing/2014/main" id="{7CF0A78A-BE8D-42B2-A653-5AAEFB536CB8}"/>
            </a:ext>
          </a:extLst>
        </xdr:cNvPr>
        <xdr:cNvSpPr>
          <a:spLocks noChangeArrowheads="1"/>
        </xdr:cNvSpPr>
      </xdr:nvSpPr>
      <xdr:spPr bwMode="auto">
        <a:xfrm>
          <a:off x="450850"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53" name="Rectangle 6">
          <a:extLst>
            <a:ext uri="{FF2B5EF4-FFF2-40B4-BE49-F238E27FC236}">
              <a16:creationId xmlns:a16="http://schemas.microsoft.com/office/drawing/2014/main" id="{DA2AA82C-1397-477D-85B7-23B78C11B421}"/>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54" name="Rectangle 7">
          <a:extLst>
            <a:ext uri="{FF2B5EF4-FFF2-40B4-BE49-F238E27FC236}">
              <a16:creationId xmlns:a16="http://schemas.microsoft.com/office/drawing/2014/main" id="{82C09EC8-2DDB-4407-BB10-DC0C6B23A1CB}"/>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55" name="Rectangle 8">
          <a:extLst>
            <a:ext uri="{FF2B5EF4-FFF2-40B4-BE49-F238E27FC236}">
              <a16:creationId xmlns:a16="http://schemas.microsoft.com/office/drawing/2014/main" id="{D28FD834-289E-45A0-8662-2538740B8E1A}"/>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56" name="Rectangle 9">
          <a:extLst>
            <a:ext uri="{FF2B5EF4-FFF2-40B4-BE49-F238E27FC236}">
              <a16:creationId xmlns:a16="http://schemas.microsoft.com/office/drawing/2014/main" id="{1066E301-DAE4-4290-841D-7FED8A763837}"/>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57" name="Rectangle 10">
          <a:extLst>
            <a:ext uri="{FF2B5EF4-FFF2-40B4-BE49-F238E27FC236}">
              <a16:creationId xmlns:a16="http://schemas.microsoft.com/office/drawing/2014/main" id="{F7AF501A-4CFE-49B0-9404-42656B878B4B}"/>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74</xdr:row>
      <xdr:rowOff>0</xdr:rowOff>
    </xdr:from>
    <xdr:ext cx="32060" cy="132665"/>
    <xdr:sp macro="" textlink="">
      <xdr:nvSpPr>
        <xdr:cNvPr id="58" name="Rectangle 15">
          <a:extLst>
            <a:ext uri="{FF2B5EF4-FFF2-40B4-BE49-F238E27FC236}">
              <a16:creationId xmlns:a16="http://schemas.microsoft.com/office/drawing/2014/main" id="{7C46E31B-83E4-4DED-8AB6-9D3FD63FF804}"/>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59" name="Rectangle 6">
          <a:extLst>
            <a:ext uri="{FF2B5EF4-FFF2-40B4-BE49-F238E27FC236}">
              <a16:creationId xmlns:a16="http://schemas.microsoft.com/office/drawing/2014/main" id="{7459071E-6FCF-4F19-B4B1-A23B4B10B88C}"/>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60" name="Rectangle 7">
          <a:extLst>
            <a:ext uri="{FF2B5EF4-FFF2-40B4-BE49-F238E27FC236}">
              <a16:creationId xmlns:a16="http://schemas.microsoft.com/office/drawing/2014/main" id="{FB59B196-331D-4DB9-9F7B-FD0E1B765495}"/>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61" name="Rectangle 8">
          <a:extLst>
            <a:ext uri="{FF2B5EF4-FFF2-40B4-BE49-F238E27FC236}">
              <a16:creationId xmlns:a16="http://schemas.microsoft.com/office/drawing/2014/main" id="{7CA636A2-6B95-44E1-956A-EE0AF941945C}"/>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62" name="Rectangle 9">
          <a:extLst>
            <a:ext uri="{FF2B5EF4-FFF2-40B4-BE49-F238E27FC236}">
              <a16:creationId xmlns:a16="http://schemas.microsoft.com/office/drawing/2014/main" id="{337F0C67-3509-4947-932D-FFEE7183646F}"/>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63" name="Rectangle 10">
          <a:extLst>
            <a:ext uri="{FF2B5EF4-FFF2-40B4-BE49-F238E27FC236}">
              <a16:creationId xmlns:a16="http://schemas.microsoft.com/office/drawing/2014/main" id="{356ACECC-8E21-4ACE-B629-44E4C71B93C0}"/>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74</xdr:row>
      <xdr:rowOff>0</xdr:rowOff>
    </xdr:from>
    <xdr:ext cx="32060" cy="132665"/>
    <xdr:sp macro="" textlink="">
      <xdr:nvSpPr>
        <xdr:cNvPr id="64" name="Rectangle 15">
          <a:extLst>
            <a:ext uri="{FF2B5EF4-FFF2-40B4-BE49-F238E27FC236}">
              <a16:creationId xmlns:a16="http://schemas.microsoft.com/office/drawing/2014/main" id="{2B66C290-79A1-45F0-8564-2EF7045C7282}"/>
            </a:ext>
          </a:extLst>
        </xdr:cNvPr>
        <xdr:cNvSpPr>
          <a:spLocks noChangeArrowheads="1"/>
        </xdr:cNvSpPr>
      </xdr:nvSpPr>
      <xdr:spPr bwMode="auto">
        <a:xfrm>
          <a:off x="31199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74</xdr:row>
      <xdr:rowOff>0</xdr:rowOff>
    </xdr:from>
    <xdr:ext cx="32060" cy="132665"/>
    <xdr:sp macro="" textlink="">
      <xdr:nvSpPr>
        <xdr:cNvPr id="65" name="Rectangle 17">
          <a:extLst>
            <a:ext uri="{FF2B5EF4-FFF2-40B4-BE49-F238E27FC236}">
              <a16:creationId xmlns:a16="http://schemas.microsoft.com/office/drawing/2014/main" id="{816B42A2-7CCD-4F2A-A020-7FB2BDDDCC4B}"/>
            </a:ext>
          </a:extLst>
        </xdr:cNvPr>
        <xdr:cNvSpPr>
          <a:spLocks noChangeArrowheads="1"/>
        </xdr:cNvSpPr>
      </xdr:nvSpPr>
      <xdr:spPr bwMode="auto">
        <a:xfrm>
          <a:off x="450850"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66" name="Rectangle 6">
          <a:extLst>
            <a:ext uri="{FF2B5EF4-FFF2-40B4-BE49-F238E27FC236}">
              <a16:creationId xmlns:a16="http://schemas.microsoft.com/office/drawing/2014/main" id="{968AC170-3C34-4C06-8E73-7D2A4AC212C1}"/>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67" name="Rectangle 7">
          <a:extLst>
            <a:ext uri="{FF2B5EF4-FFF2-40B4-BE49-F238E27FC236}">
              <a16:creationId xmlns:a16="http://schemas.microsoft.com/office/drawing/2014/main" id="{DEFD8DA7-E6B5-4E5D-8F41-6558E9CB4920}"/>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68" name="Rectangle 8">
          <a:extLst>
            <a:ext uri="{FF2B5EF4-FFF2-40B4-BE49-F238E27FC236}">
              <a16:creationId xmlns:a16="http://schemas.microsoft.com/office/drawing/2014/main" id="{D570F782-0B42-44E0-9272-EBDAE9F48117}"/>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69" name="Rectangle 9">
          <a:extLst>
            <a:ext uri="{FF2B5EF4-FFF2-40B4-BE49-F238E27FC236}">
              <a16:creationId xmlns:a16="http://schemas.microsoft.com/office/drawing/2014/main" id="{650ADA20-ABB4-44F5-9182-66538D6E74DC}"/>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70" name="Rectangle 10">
          <a:extLst>
            <a:ext uri="{FF2B5EF4-FFF2-40B4-BE49-F238E27FC236}">
              <a16:creationId xmlns:a16="http://schemas.microsoft.com/office/drawing/2014/main" id="{79E80EC5-AA0A-4127-BD3D-E58416F87E4D}"/>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71" name="Rectangle 6">
          <a:extLst>
            <a:ext uri="{FF2B5EF4-FFF2-40B4-BE49-F238E27FC236}">
              <a16:creationId xmlns:a16="http://schemas.microsoft.com/office/drawing/2014/main" id="{BD094F89-C794-4306-A6D3-C39DB1DC6BD6}"/>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72" name="Rectangle 7">
          <a:extLst>
            <a:ext uri="{FF2B5EF4-FFF2-40B4-BE49-F238E27FC236}">
              <a16:creationId xmlns:a16="http://schemas.microsoft.com/office/drawing/2014/main" id="{DD1C1323-1BD8-482F-885B-60451E3110AE}"/>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73" name="Rectangle 8">
          <a:extLst>
            <a:ext uri="{FF2B5EF4-FFF2-40B4-BE49-F238E27FC236}">
              <a16:creationId xmlns:a16="http://schemas.microsoft.com/office/drawing/2014/main" id="{E6D936EF-95EF-41EB-8225-8535539947F4}"/>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74" name="Rectangle 9">
          <a:extLst>
            <a:ext uri="{FF2B5EF4-FFF2-40B4-BE49-F238E27FC236}">
              <a16:creationId xmlns:a16="http://schemas.microsoft.com/office/drawing/2014/main" id="{6E03A693-CBE2-4ED4-B076-D0FF0694B353}"/>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74</xdr:row>
      <xdr:rowOff>0</xdr:rowOff>
    </xdr:from>
    <xdr:ext cx="32060" cy="132665"/>
    <xdr:sp macro="" textlink="">
      <xdr:nvSpPr>
        <xdr:cNvPr id="75" name="Rectangle 10">
          <a:extLst>
            <a:ext uri="{FF2B5EF4-FFF2-40B4-BE49-F238E27FC236}">
              <a16:creationId xmlns:a16="http://schemas.microsoft.com/office/drawing/2014/main" id="{BA6A0394-7CE8-4BBF-9E90-F3D49A08F7FD}"/>
            </a:ext>
          </a:extLst>
        </xdr:cNvPr>
        <xdr:cNvSpPr>
          <a:spLocks noChangeArrowheads="1"/>
        </xdr:cNvSpPr>
      </xdr:nvSpPr>
      <xdr:spPr bwMode="auto">
        <a:xfrm>
          <a:off x="10625667" y="9186333"/>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77" name="Rectangle 6">
          <a:extLst>
            <a:ext uri="{FF2B5EF4-FFF2-40B4-BE49-F238E27FC236}">
              <a16:creationId xmlns:a16="http://schemas.microsoft.com/office/drawing/2014/main" id="{639AD9C7-5381-49D7-AC79-3743C323DFD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78" name="Rectangle 7">
          <a:extLst>
            <a:ext uri="{FF2B5EF4-FFF2-40B4-BE49-F238E27FC236}">
              <a16:creationId xmlns:a16="http://schemas.microsoft.com/office/drawing/2014/main" id="{D70ADF50-6E09-4F8E-8B23-4A40D27C883F}"/>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79" name="Rectangle 8">
          <a:extLst>
            <a:ext uri="{FF2B5EF4-FFF2-40B4-BE49-F238E27FC236}">
              <a16:creationId xmlns:a16="http://schemas.microsoft.com/office/drawing/2014/main" id="{DA4D3889-AF27-43E1-B21E-032891B65823}"/>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80" name="Rectangle 9">
          <a:extLst>
            <a:ext uri="{FF2B5EF4-FFF2-40B4-BE49-F238E27FC236}">
              <a16:creationId xmlns:a16="http://schemas.microsoft.com/office/drawing/2014/main" id="{EC6E817D-0416-456C-8115-771D79D06E0B}"/>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81" name="Rectangle 10">
          <a:extLst>
            <a:ext uri="{FF2B5EF4-FFF2-40B4-BE49-F238E27FC236}">
              <a16:creationId xmlns:a16="http://schemas.microsoft.com/office/drawing/2014/main" id="{DAA861FD-8E05-49BB-A50E-CC57F5704BEB}"/>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82" name="Rectangle 6">
          <a:extLst>
            <a:ext uri="{FF2B5EF4-FFF2-40B4-BE49-F238E27FC236}">
              <a16:creationId xmlns:a16="http://schemas.microsoft.com/office/drawing/2014/main" id="{45A703C2-86F7-4905-92A2-6FF7CA0EB5F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83" name="Rectangle 7">
          <a:extLst>
            <a:ext uri="{FF2B5EF4-FFF2-40B4-BE49-F238E27FC236}">
              <a16:creationId xmlns:a16="http://schemas.microsoft.com/office/drawing/2014/main" id="{DF0DB77C-BB67-4BA2-86EA-B86636FC50FD}"/>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84" name="Rectangle 8">
          <a:extLst>
            <a:ext uri="{FF2B5EF4-FFF2-40B4-BE49-F238E27FC236}">
              <a16:creationId xmlns:a16="http://schemas.microsoft.com/office/drawing/2014/main" id="{CC40CBE7-B8CE-4673-BDFA-9C19A55E809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85" name="Rectangle 9">
          <a:extLst>
            <a:ext uri="{FF2B5EF4-FFF2-40B4-BE49-F238E27FC236}">
              <a16:creationId xmlns:a16="http://schemas.microsoft.com/office/drawing/2014/main" id="{89C2CFC6-23F6-4AC5-9F77-FD61904750AD}"/>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86" name="Rectangle 10">
          <a:extLst>
            <a:ext uri="{FF2B5EF4-FFF2-40B4-BE49-F238E27FC236}">
              <a16:creationId xmlns:a16="http://schemas.microsoft.com/office/drawing/2014/main" id="{673005CF-DEEC-4000-AE39-9A534673BD9C}"/>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87" name="Rectangle 6">
          <a:extLst>
            <a:ext uri="{FF2B5EF4-FFF2-40B4-BE49-F238E27FC236}">
              <a16:creationId xmlns:a16="http://schemas.microsoft.com/office/drawing/2014/main" id="{60A41F2F-A3BF-4557-BADA-38B73A17619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88" name="Rectangle 7">
          <a:extLst>
            <a:ext uri="{FF2B5EF4-FFF2-40B4-BE49-F238E27FC236}">
              <a16:creationId xmlns:a16="http://schemas.microsoft.com/office/drawing/2014/main" id="{E0A5F80C-ACD5-4586-8088-570238A54FC9}"/>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89" name="Rectangle 8">
          <a:extLst>
            <a:ext uri="{FF2B5EF4-FFF2-40B4-BE49-F238E27FC236}">
              <a16:creationId xmlns:a16="http://schemas.microsoft.com/office/drawing/2014/main" id="{D9B45606-0DFB-447B-A712-5A2F7087FCEA}"/>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90" name="Rectangle 9">
          <a:extLst>
            <a:ext uri="{FF2B5EF4-FFF2-40B4-BE49-F238E27FC236}">
              <a16:creationId xmlns:a16="http://schemas.microsoft.com/office/drawing/2014/main" id="{EA1B6A40-81A0-476B-A9DD-2BF26A7763B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91" name="Rectangle 10">
          <a:extLst>
            <a:ext uri="{FF2B5EF4-FFF2-40B4-BE49-F238E27FC236}">
              <a16:creationId xmlns:a16="http://schemas.microsoft.com/office/drawing/2014/main" id="{FA0A7A2B-61A3-4419-86B1-AC8C8A27F6A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92" name="Rectangle 6">
          <a:extLst>
            <a:ext uri="{FF2B5EF4-FFF2-40B4-BE49-F238E27FC236}">
              <a16:creationId xmlns:a16="http://schemas.microsoft.com/office/drawing/2014/main" id="{4DD01AC4-BB0C-46FD-925E-755C7399EC9F}"/>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93" name="Rectangle 7">
          <a:extLst>
            <a:ext uri="{FF2B5EF4-FFF2-40B4-BE49-F238E27FC236}">
              <a16:creationId xmlns:a16="http://schemas.microsoft.com/office/drawing/2014/main" id="{0E9707A4-F835-450F-AED5-1A39D9B2AA3C}"/>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94" name="Rectangle 8">
          <a:extLst>
            <a:ext uri="{FF2B5EF4-FFF2-40B4-BE49-F238E27FC236}">
              <a16:creationId xmlns:a16="http://schemas.microsoft.com/office/drawing/2014/main" id="{16F5949A-88BB-48EA-B050-3C803D4BC7C5}"/>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95" name="Rectangle 9">
          <a:extLst>
            <a:ext uri="{FF2B5EF4-FFF2-40B4-BE49-F238E27FC236}">
              <a16:creationId xmlns:a16="http://schemas.microsoft.com/office/drawing/2014/main" id="{8D7F18F6-D772-43E7-8DCD-A940EEFE2028}"/>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96" name="Rectangle 10">
          <a:extLst>
            <a:ext uri="{FF2B5EF4-FFF2-40B4-BE49-F238E27FC236}">
              <a16:creationId xmlns:a16="http://schemas.microsoft.com/office/drawing/2014/main" id="{5B1DC711-AE54-461D-8283-A90C54553C19}"/>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97" name="Rectangle 6">
          <a:extLst>
            <a:ext uri="{FF2B5EF4-FFF2-40B4-BE49-F238E27FC236}">
              <a16:creationId xmlns:a16="http://schemas.microsoft.com/office/drawing/2014/main" id="{201BD103-26A8-4C70-9DC5-635AABB7A795}"/>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98" name="Rectangle 7">
          <a:extLst>
            <a:ext uri="{FF2B5EF4-FFF2-40B4-BE49-F238E27FC236}">
              <a16:creationId xmlns:a16="http://schemas.microsoft.com/office/drawing/2014/main" id="{D98E13CC-2730-4D43-845A-C2BF8B526FBA}"/>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99" name="Rectangle 8">
          <a:extLst>
            <a:ext uri="{FF2B5EF4-FFF2-40B4-BE49-F238E27FC236}">
              <a16:creationId xmlns:a16="http://schemas.microsoft.com/office/drawing/2014/main" id="{2EB5794D-00D3-44B3-99CB-ECAACD831AB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00" name="Rectangle 9">
          <a:extLst>
            <a:ext uri="{FF2B5EF4-FFF2-40B4-BE49-F238E27FC236}">
              <a16:creationId xmlns:a16="http://schemas.microsoft.com/office/drawing/2014/main" id="{477B6164-01BA-40EE-BA4B-E3E67ABD5EEA}"/>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01" name="Rectangle 10">
          <a:extLst>
            <a:ext uri="{FF2B5EF4-FFF2-40B4-BE49-F238E27FC236}">
              <a16:creationId xmlns:a16="http://schemas.microsoft.com/office/drawing/2014/main" id="{D58F3287-C028-4E37-994C-6AA915C96829}"/>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02" name="Rectangle 6">
          <a:extLst>
            <a:ext uri="{FF2B5EF4-FFF2-40B4-BE49-F238E27FC236}">
              <a16:creationId xmlns:a16="http://schemas.microsoft.com/office/drawing/2014/main" id="{A9B033A0-0722-4CF1-BB33-C649547DDFF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03" name="Rectangle 7">
          <a:extLst>
            <a:ext uri="{FF2B5EF4-FFF2-40B4-BE49-F238E27FC236}">
              <a16:creationId xmlns:a16="http://schemas.microsoft.com/office/drawing/2014/main" id="{55620720-3213-48FF-B632-47723E25D3A6}"/>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04" name="Rectangle 8">
          <a:extLst>
            <a:ext uri="{FF2B5EF4-FFF2-40B4-BE49-F238E27FC236}">
              <a16:creationId xmlns:a16="http://schemas.microsoft.com/office/drawing/2014/main" id="{8AA9BE3D-FE34-4073-A8B7-F8CA8B3D4BD8}"/>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05" name="Rectangle 9">
          <a:extLst>
            <a:ext uri="{FF2B5EF4-FFF2-40B4-BE49-F238E27FC236}">
              <a16:creationId xmlns:a16="http://schemas.microsoft.com/office/drawing/2014/main" id="{CD7173FB-19B1-4CA6-AE18-9712D41CB40B}"/>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06" name="Rectangle 10">
          <a:extLst>
            <a:ext uri="{FF2B5EF4-FFF2-40B4-BE49-F238E27FC236}">
              <a16:creationId xmlns:a16="http://schemas.microsoft.com/office/drawing/2014/main" id="{9C549F9C-8184-4996-839B-49A323C228F2}"/>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07" name="Rectangle 6">
          <a:extLst>
            <a:ext uri="{FF2B5EF4-FFF2-40B4-BE49-F238E27FC236}">
              <a16:creationId xmlns:a16="http://schemas.microsoft.com/office/drawing/2014/main" id="{40C24669-5F6A-4515-A816-CC0AE2A3EC55}"/>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08" name="Rectangle 7">
          <a:extLst>
            <a:ext uri="{FF2B5EF4-FFF2-40B4-BE49-F238E27FC236}">
              <a16:creationId xmlns:a16="http://schemas.microsoft.com/office/drawing/2014/main" id="{4402899F-3C1A-4942-8A67-1263A652299D}"/>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09" name="Rectangle 8">
          <a:extLst>
            <a:ext uri="{FF2B5EF4-FFF2-40B4-BE49-F238E27FC236}">
              <a16:creationId xmlns:a16="http://schemas.microsoft.com/office/drawing/2014/main" id="{F5B8DA4B-0655-4979-8E68-390972728317}"/>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10" name="Rectangle 9">
          <a:extLst>
            <a:ext uri="{FF2B5EF4-FFF2-40B4-BE49-F238E27FC236}">
              <a16:creationId xmlns:a16="http://schemas.microsoft.com/office/drawing/2014/main" id="{E460563A-736E-482B-B05C-162C3CD1C2A1}"/>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11" name="Rectangle 10">
          <a:extLst>
            <a:ext uri="{FF2B5EF4-FFF2-40B4-BE49-F238E27FC236}">
              <a16:creationId xmlns:a16="http://schemas.microsoft.com/office/drawing/2014/main" id="{E866060E-750F-47C7-B31B-B9DC3C0C0F7F}"/>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12" name="Rectangle 6">
          <a:extLst>
            <a:ext uri="{FF2B5EF4-FFF2-40B4-BE49-F238E27FC236}">
              <a16:creationId xmlns:a16="http://schemas.microsoft.com/office/drawing/2014/main" id="{F0C8D620-87A5-4744-91C5-C8F4FEF98F49}"/>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13" name="Rectangle 7">
          <a:extLst>
            <a:ext uri="{FF2B5EF4-FFF2-40B4-BE49-F238E27FC236}">
              <a16:creationId xmlns:a16="http://schemas.microsoft.com/office/drawing/2014/main" id="{DABB28C3-529B-45BF-A043-C78C5904F3DD}"/>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14" name="Rectangle 8">
          <a:extLst>
            <a:ext uri="{FF2B5EF4-FFF2-40B4-BE49-F238E27FC236}">
              <a16:creationId xmlns:a16="http://schemas.microsoft.com/office/drawing/2014/main" id="{25D2C350-DDCD-457C-91ED-705A1DF16637}"/>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15" name="Rectangle 9">
          <a:extLst>
            <a:ext uri="{FF2B5EF4-FFF2-40B4-BE49-F238E27FC236}">
              <a16:creationId xmlns:a16="http://schemas.microsoft.com/office/drawing/2014/main" id="{0F1BD106-BFCE-4E4D-BC8A-7E40153E1B41}"/>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16" name="Rectangle 10">
          <a:extLst>
            <a:ext uri="{FF2B5EF4-FFF2-40B4-BE49-F238E27FC236}">
              <a16:creationId xmlns:a16="http://schemas.microsoft.com/office/drawing/2014/main" id="{A93A1C64-60A6-432D-8A27-F387C5C118EA}"/>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17" name="Rectangle 6">
          <a:extLst>
            <a:ext uri="{FF2B5EF4-FFF2-40B4-BE49-F238E27FC236}">
              <a16:creationId xmlns:a16="http://schemas.microsoft.com/office/drawing/2014/main" id="{83806B58-8679-4AE8-A0E9-C9A6CD631930}"/>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18" name="Rectangle 7">
          <a:extLst>
            <a:ext uri="{FF2B5EF4-FFF2-40B4-BE49-F238E27FC236}">
              <a16:creationId xmlns:a16="http://schemas.microsoft.com/office/drawing/2014/main" id="{B7C9A8B4-EE24-4B51-98F2-C6D2A6B6CC47}"/>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19" name="Rectangle 8">
          <a:extLst>
            <a:ext uri="{FF2B5EF4-FFF2-40B4-BE49-F238E27FC236}">
              <a16:creationId xmlns:a16="http://schemas.microsoft.com/office/drawing/2014/main" id="{44E8FD76-9497-4CE6-AA1E-264DA5AA594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20" name="Rectangle 9">
          <a:extLst>
            <a:ext uri="{FF2B5EF4-FFF2-40B4-BE49-F238E27FC236}">
              <a16:creationId xmlns:a16="http://schemas.microsoft.com/office/drawing/2014/main" id="{B3B323D9-607E-4D59-A79A-FA718385A2CF}"/>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21" name="Rectangle 10">
          <a:extLst>
            <a:ext uri="{FF2B5EF4-FFF2-40B4-BE49-F238E27FC236}">
              <a16:creationId xmlns:a16="http://schemas.microsoft.com/office/drawing/2014/main" id="{3A0AF570-814E-4D3F-922A-5EDEDF9002DF}"/>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22" name="Rectangle 6">
          <a:extLst>
            <a:ext uri="{FF2B5EF4-FFF2-40B4-BE49-F238E27FC236}">
              <a16:creationId xmlns:a16="http://schemas.microsoft.com/office/drawing/2014/main" id="{0A642364-2DCE-4E0A-88ED-10E7DA4FF3D6}"/>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23" name="Rectangle 7">
          <a:extLst>
            <a:ext uri="{FF2B5EF4-FFF2-40B4-BE49-F238E27FC236}">
              <a16:creationId xmlns:a16="http://schemas.microsoft.com/office/drawing/2014/main" id="{36A25352-6E92-4214-9F01-471375EF4D5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24" name="Rectangle 8">
          <a:extLst>
            <a:ext uri="{FF2B5EF4-FFF2-40B4-BE49-F238E27FC236}">
              <a16:creationId xmlns:a16="http://schemas.microsoft.com/office/drawing/2014/main" id="{847E52CB-04B2-4619-8C6E-85C399E621DF}"/>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25" name="Rectangle 9">
          <a:extLst>
            <a:ext uri="{FF2B5EF4-FFF2-40B4-BE49-F238E27FC236}">
              <a16:creationId xmlns:a16="http://schemas.microsoft.com/office/drawing/2014/main" id="{5AD34075-6612-421D-8CB9-AA177D7BFB2D}"/>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26" name="Rectangle 10">
          <a:extLst>
            <a:ext uri="{FF2B5EF4-FFF2-40B4-BE49-F238E27FC236}">
              <a16:creationId xmlns:a16="http://schemas.microsoft.com/office/drawing/2014/main" id="{DBE6508F-E5A1-475B-9CE2-19818D04B7A0}"/>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27" name="Rectangle 6">
          <a:extLst>
            <a:ext uri="{FF2B5EF4-FFF2-40B4-BE49-F238E27FC236}">
              <a16:creationId xmlns:a16="http://schemas.microsoft.com/office/drawing/2014/main" id="{079191E8-72B9-47AF-9870-D8832259271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28" name="Rectangle 7">
          <a:extLst>
            <a:ext uri="{FF2B5EF4-FFF2-40B4-BE49-F238E27FC236}">
              <a16:creationId xmlns:a16="http://schemas.microsoft.com/office/drawing/2014/main" id="{A5EDC619-C525-4DC7-A448-105E989ECA3A}"/>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29" name="Rectangle 8">
          <a:extLst>
            <a:ext uri="{FF2B5EF4-FFF2-40B4-BE49-F238E27FC236}">
              <a16:creationId xmlns:a16="http://schemas.microsoft.com/office/drawing/2014/main" id="{F4F68C90-B961-4170-A635-B9EC0FB2C895}"/>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30" name="Rectangle 9">
          <a:extLst>
            <a:ext uri="{FF2B5EF4-FFF2-40B4-BE49-F238E27FC236}">
              <a16:creationId xmlns:a16="http://schemas.microsoft.com/office/drawing/2014/main" id="{C84B846B-9641-4898-882C-D8DED8C0021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31" name="Rectangle 10">
          <a:extLst>
            <a:ext uri="{FF2B5EF4-FFF2-40B4-BE49-F238E27FC236}">
              <a16:creationId xmlns:a16="http://schemas.microsoft.com/office/drawing/2014/main" id="{8E90896E-B353-40D2-9ABD-A9A224256924}"/>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32" name="Rectangle 6">
          <a:extLst>
            <a:ext uri="{FF2B5EF4-FFF2-40B4-BE49-F238E27FC236}">
              <a16:creationId xmlns:a16="http://schemas.microsoft.com/office/drawing/2014/main" id="{2E6FCD3E-F179-4123-9869-6475F4DA0BEC}"/>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33" name="Rectangle 7">
          <a:extLst>
            <a:ext uri="{FF2B5EF4-FFF2-40B4-BE49-F238E27FC236}">
              <a16:creationId xmlns:a16="http://schemas.microsoft.com/office/drawing/2014/main" id="{4903F0A1-F8A7-48CE-AE8E-414D2591B082}"/>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34" name="Rectangle 8">
          <a:extLst>
            <a:ext uri="{FF2B5EF4-FFF2-40B4-BE49-F238E27FC236}">
              <a16:creationId xmlns:a16="http://schemas.microsoft.com/office/drawing/2014/main" id="{90D84F7F-EA22-4EB3-AC92-527FF049A38B}"/>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35" name="Rectangle 9">
          <a:extLst>
            <a:ext uri="{FF2B5EF4-FFF2-40B4-BE49-F238E27FC236}">
              <a16:creationId xmlns:a16="http://schemas.microsoft.com/office/drawing/2014/main" id="{389B5B17-8EEF-4596-9187-4FCF432347A9}"/>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74</xdr:row>
      <xdr:rowOff>0</xdr:rowOff>
    </xdr:from>
    <xdr:ext cx="32060" cy="132665"/>
    <xdr:sp macro="" textlink="">
      <xdr:nvSpPr>
        <xdr:cNvPr id="136" name="Rectangle 10">
          <a:extLst>
            <a:ext uri="{FF2B5EF4-FFF2-40B4-BE49-F238E27FC236}">
              <a16:creationId xmlns:a16="http://schemas.microsoft.com/office/drawing/2014/main" id="{1C20C6E3-BE78-4D4F-B493-72BF7C64534E}"/>
            </a:ext>
          </a:extLst>
        </xdr:cNvPr>
        <xdr:cNvSpPr>
          <a:spLocks noChangeArrowheads="1"/>
        </xdr:cNvSpPr>
      </xdr:nvSpPr>
      <xdr:spPr bwMode="auto">
        <a:xfrm>
          <a:off x="10625667" y="13768917"/>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twoCellAnchor editAs="oneCell">
    <xdr:from>
      <xdr:col>0</xdr:col>
      <xdr:colOff>125825</xdr:colOff>
      <xdr:row>0</xdr:row>
      <xdr:rowOff>19992</xdr:rowOff>
    </xdr:from>
    <xdr:to>
      <xdr:col>1</xdr:col>
      <xdr:colOff>1253847</xdr:colOff>
      <xdr:row>3</xdr:row>
      <xdr:rowOff>70556</xdr:rowOff>
    </xdr:to>
    <xdr:pic>
      <xdr:nvPicPr>
        <xdr:cNvPr id="137" name="Imagen 1">
          <a:extLst>
            <a:ext uri="{FF2B5EF4-FFF2-40B4-BE49-F238E27FC236}">
              <a16:creationId xmlns:a16="http://schemas.microsoft.com/office/drawing/2014/main" id="{4A8DD8E7-CF86-4627-BF9B-83F1B0F6DA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291" t="6441"/>
        <a:stretch>
          <a:fillRect/>
        </a:stretch>
      </xdr:blipFill>
      <xdr:spPr bwMode="auto">
        <a:xfrm>
          <a:off x="125825" y="19992"/>
          <a:ext cx="1657189" cy="82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47035</xdr:colOff>
      <xdr:row>81</xdr:row>
      <xdr:rowOff>47037</xdr:rowOff>
    </xdr:from>
    <xdr:to>
      <xdr:col>2</xdr:col>
      <xdr:colOff>1975554</xdr:colOff>
      <xdr:row>86</xdr:row>
      <xdr:rowOff>269829</xdr:rowOff>
    </xdr:to>
    <xdr:pic>
      <xdr:nvPicPr>
        <xdr:cNvPr id="138" name="Imagen 137">
          <a:extLst>
            <a:ext uri="{FF2B5EF4-FFF2-40B4-BE49-F238E27FC236}">
              <a16:creationId xmlns:a16="http://schemas.microsoft.com/office/drawing/2014/main" id="{10A67161-D559-4FA7-8661-173F8791C663}"/>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sharpenSoften amount="50000"/>
                  </a14:imgEffect>
                </a14:imgLayer>
              </a14:imgProps>
            </a:ext>
            <a:ext uri="{28A0092B-C50C-407E-A947-70E740481C1C}">
              <a14:useLocalDpi xmlns:a14="http://schemas.microsoft.com/office/drawing/2010/main" val="0"/>
            </a:ext>
          </a:extLst>
        </a:blip>
        <a:stretch>
          <a:fillRect/>
        </a:stretch>
      </xdr:blipFill>
      <xdr:spPr>
        <a:xfrm>
          <a:off x="576202" y="41945278"/>
          <a:ext cx="3421945" cy="16574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NumeroLetras.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definedNames>
      <definedName name="NUMEROLETRAS"/>
    </defined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1"/>
  <sheetViews>
    <sheetView tabSelected="1" view="pageBreakPreview" topLeftCell="A67" zoomScale="81" zoomScaleNormal="100" zoomScaleSheetLayoutView="90" workbookViewId="0">
      <selection activeCell="F80" sqref="F80"/>
    </sheetView>
  </sheetViews>
  <sheetFormatPr baseColWidth="10" defaultRowHeight="15" x14ac:dyDescent="0.25"/>
  <cols>
    <col min="1" max="1" width="8" style="1" customWidth="1"/>
    <col min="2" max="2" width="22.42578125" style="1" customWidth="1"/>
    <col min="3" max="3" width="62.85546875" style="1" customWidth="1"/>
    <col min="4" max="4" width="17.7109375" style="1" customWidth="1"/>
    <col min="5" max="5" width="14.5703125" style="18" customWidth="1"/>
    <col min="6" max="6" width="16" style="12" bestFit="1" customWidth="1"/>
    <col min="7" max="7" width="16" style="33" customWidth="1"/>
    <col min="8" max="8" width="16.140625" style="12" bestFit="1" customWidth="1"/>
    <col min="9" max="9" width="23.7109375" style="12" bestFit="1" customWidth="1"/>
    <col min="10" max="10" width="5.140625" style="12" customWidth="1"/>
    <col min="11" max="194" width="11.42578125" style="12"/>
    <col min="195" max="196" width="9.85546875" style="12" customWidth="1"/>
    <col min="197" max="197" width="16" style="12" customWidth="1"/>
    <col min="198" max="198" width="18.28515625" style="12" customWidth="1"/>
    <col min="199" max="199" width="68.42578125" style="12" customWidth="1"/>
    <col min="200" max="200" width="9" style="12" customWidth="1"/>
    <col min="201" max="202" width="18" style="12" customWidth="1"/>
    <col min="203" max="214" width="0" style="12" hidden="1" customWidth="1"/>
    <col min="215" max="215" width="10.85546875" style="12" customWidth="1"/>
    <col min="216" max="216" width="25.42578125" style="12" customWidth="1"/>
    <col min="217" max="217" width="10.85546875" style="12" customWidth="1"/>
    <col min="218" max="218" width="25.42578125" style="12" customWidth="1"/>
    <col min="219" max="219" width="10.85546875" style="12" customWidth="1"/>
    <col min="220" max="220" width="25.140625" style="12" customWidth="1"/>
    <col min="221" max="221" width="10.85546875" style="12" customWidth="1"/>
    <col min="222" max="222" width="25.140625" style="12" customWidth="1"/>
    <col min="223" max="223" width="23.42578125" style="12" customWidth="1"/>
    <col min="224" max="224" width="24.85546875" style="12" customWidth="1"/>
    <col min="225" max="225" width="14.42578125" style="12" customWidth="1"/>
    <col min="226" max="226" width="29.42578125" style="12" customWidth="1"/>
    <col min="227" max="227" width="14.28515625" style="12" customWidth="1"/>
    <col min="228" max="228" width="15.42578125" style="12" customWidth="1"/>
    <col min="229" max="450" width="11.42578125" style="12"/>
    <col min="451" max="452" width="9.85546875" style="12" customWidth="1"/>
    <col min="453" max="453" width="16" style="12" customWidth="1"/>
    <col min="454" max="454" width="18.28515625" style="12" customWidth="1"/>
    <col min="455" max="455" width="68.42578125" style="12" customWidth="1"/>
    <col min="456" max="456" width="9" style="12" customWidth="1"/>
    <col min="457" max="458" width="18" style="12" customWidth="1"/>
    <col min="459" max="470" width="0" style="12" hidden="1" customWidth="1"/>
    <col min="471" max="471" width="10.85546875" style="12" customWidth="1"/>
    <col min="472" max="472" width="25.42578125" style="12" customWidth="1"/>
    <col min="473" max="473" width="10.85546875" style="12" customWidth="1"/>
    <col min="474" max="474" width="25.42578125" style="12" customWidth="1"/>
    <col min="475" max="475" width="10.85546875" style="12" customWidth="1"/>
    <col min="476" max="476" width="25.140625" style="12" customWidth="1"/>
    <col min="477" max="477" width="10.85546875" style="12" customWidth="1"/>
    <col min="478" max="478" width="25.140625" style="12" customWidth="1"/>
    <col min="479" max="479" width="23.42578125" style="12" customWidth="1"/>
    <col min="480" max="480" width="24.85546875" style="12" customWidth="1"/>
    <col min="481" max="481" width="14.42578125" style="12" customWidth="1"/>
    <col min="482" max="482" width="29.42578125" style="12" customWidth="1"/>
    <col min="483" max="483" width="14.28515625" style="12" customWidth="1"/>
    <col min="484" max="484" width="15.42578125" style="12" customWidth="1"/>
    <col min="485" max="706" width="11.42578125" style="12"/>
    <col min="707" max="708" width="9.85546875" style="12" customWidth="1"/>
    <col min="709" max="709" width="16" style="12" customWidth="1"/>
    <col min="710" max="710" width="18.28515625" style="12" customWidth="1"/>
    <col min="711" max="711" width="68.42578125" style="12" customWidth="1"/>
    <col min="712" max="712" width="9" style="12" customWidth="1"/>
    <col min="713" max="714" width="18" style="12" customWidth="1"/>
    <col min="715" max="726" width="0" style="12" hidden="1" customWidth="1"/>
    <col min="727" max="727" width="10.85546875" style="12" customWidth="1"/>
    <col min="728" max="728" width="25.42578125" style="12" customWidth="1"/>
    <col min="729" max="729" width="10.85546875" style="12" customWidth="1"/>
    <col min="730" max="730" width="25.42578125" style="12" customWidth="1"/>
    <col min="731" max="731" width="10.85546875" style="12" customWidth="1"/>
    <col min="732" max="732" width="25.140625" style="12" customWidth="1"/>
    <col min="733" max="733" width="10.85546875" style="12" customWidth="1"/>
    <col min="734" max="734" width="25.140625" style="12" customWidth="1"/>
    <col min="735" max="735" width="23.42578125" style="12" customWidth="1"/>
    <col min="736" max="736" width="24.85546875" style="12" customWidth="1"/>
    <col min="737" max="737" width="14.42578125" style="12" customWidth="1"/>
    <col min="738" max="738" width="29.42578125" style="12" customWidth="1"/>
    <col min="739" max="739" width="14.28515625" style="12" customWidth="1"/>
    <col min="740" max="740" width="15.42578125" style="12" customWidth="1"/>
    <col min="741" max="962" width="11.42578125" style="12"/>
    <col min="963" max="964" width="9.85546875" style="12" customWidth="1"/>
    <col min="965" max="965" width="16" style="12" customWidth="1"/>
    <col min="966" max="966" width="18.28515625" style="12" customWidth="1"/>
    <col min="967" max="967" width="68.42578125" style="12" customWidth="1"/>
    <col min="968" max="968" width="9" style="12" customWidth="1"/>
    <col min="969" max="970" width="18" style="12" customWidth="1"/>
    <col min="971" max="982" width="0" style="12" hidden="1" customWidth="1"/>
    <col min="983" max="983" width="10.85546875" style="12" customWidth="1"/>
    <col min="984" max="984" width="25.42578125" style="12" customWidth="1"/>
    <col min="985" max="985" width="10.85546875" style="12" customWidth="1"/>
    <col min="986" max="986" width="25.42578125" style="12" customWidth="1"/>
    <col min="987" max="987" width="10.85546875" style="12" customWidth="1"/>
    <col min="988" max="988" width="25.140625" style="12" customWidth="1"/>
    <col min="989" max="989" width="10.85546875" style="12" customWidth="1"/>
    <col min="990" max="990" width="25.140625" style="12" customWidth="1"/>
    <col min="991" max="991" width="23.42578125" style="12" customWidth="1"/>
    <col min="992" max="992" width="24.85546875" style="12" customWidth="1"/>
    <col min="993" max="993" width="14.42578125" style="12" customWidth="1"/>
    <col min="994" max="994" width="29.42578125" style="12" customWidth="1"/>
    <col min="995" max="995" width="14.28515625" style="12" customWidth="1"/>
    <col min="996" max="996" width="15.42578125" style="12" customWidth="1"/>
    <col min="997" max="1218" width="11.42578125" style="12"/>
    <col min="1219" max="1220" width="9.85546875" style="12" customWidth="1"/>
    <col min="1221" max="1221" width="16" style="12" customWidth="1"/>
    <col min="1222" max="1222" width="18.28515625" style="12" customWidth="1"/>
    <col min="1223" max="1223" width="68.42578125" style="12" customWidth="1"/>
    <col min="1224" max="1224" width="9" style="12" customWidth="1"/>
    <col min="1225" max="1226" width="18" style="12" customWidth="1"/>
    <col min="1227" max="1238" width="0" style="12" hidden="1" customWidth="1"/>
    <col min="1239" max="1239" width="10.85546875" style="12" customWidth="1"/>
    <col min="1240" max="1240" width="25.42578125" style="12" customWidth="1"/>
    <col min="1241" max="1241" width="10.85546875" style="12" customWidth="1"/>
    <col min="1242" max="1242" width="25.42578125" style="12" customWidth="1"/>
    <col min="1243" max="1243" width="10.85546875" style="12" customWidth="1"/>
    <col min="1244" max="1244" width="25.140625" style="12" customWidth="1"/>
    <col min="1245" max="1245" width="10.85546875" style="12" customWidth="1"/>
    <col min="1246" max="1246" width="25.140625" style="12" customWidth="1"/>
    <col min="1247" max="1247" width="23.42578125" style="12" customWidth="1"/>
    <col min="1248" max="1248" width="24.85546875" style="12" customWidth="1"/>
    <col min="1249" max="1249" width="14.42578125" style="12" customWidth="1"/>
    <col min="1250" max="1250" width="29.42578125" style="12" customWidth="1"/>
    <col min="1251" max="1251" width="14.28515625" style="12" customWidth="1"/>
    <col min="1252" max="1252" width="15.42578125" style="12" customWidth="1"/>
    <col min="1253" max="1474" width="11.42578125" style="12"/>
    <col min="1475" max="1476" width="9.85546875" style="12" customWidth="1"/>
    <col min="1477" max="1477" width="16" style="12" customWidth="1"/>
    <col min="1478" max="1478" width="18.28515625" style="12" customWidth="1"/>
    <col min="1479" max="1479" width="68.42578125" style="12" customWidth="1"/>
    <col min="1480" max="1480" width="9" style="12" customWidth="1"/>
    <col min="1481" max="1482" width="18" style="12" customWidth="1"/>
    <col min="1483" max="1494" width="0" style="12" hidden="1" customWidth="1"/>
    <col min="1495" max="1495" width="10.85546875" style="12" customWidth="1"/>
    <col min="1496" max="1496" width="25.42578125" style="12" customWidth="1"/>
    <col min="1497" max="1497" width="10.85546875" style="12" customWidth="1"/>
    <col min="1498" max="1498" width="25.42578125" style="12" customWidth="1"/>
    <col min="1499" max="1499" width="10.85546875" style="12" customWidth="1"/>
    <col min="1500" max="1500" width="25.140625" style="12" customWidth="1"/>
    <col min="1501" max="1501" width="10.85546875" style="12" customWidth="1"/>
    <col min="1502" max="1502" width="25.140625" style="12" customWidth="1"/>
    <col min="1503" max="1503" width="23.42578125" style="12" customWidth="1"/>
    <col min="1504" max="1504" width="24.85546875" style="12" customWidth="1"/>
    <col min="1505" max="1505" width="14.42578125" style="12" customWidth="1"/>
    <col min="1506" max="1506" width="29.42578125" style="12" customWidth="1"/>
    <col min="1507" max="1507" width="14.28515625" style="12" customWidth="1"/>
    <col min="1508" max="1508" width="15.42578125" style="12" customWidth="1"/>
    <col min="1509" max="1730" width="11.42578125" style="12"/>
    <col min="1731" max="1732" width="9.85546875" style="12" customWidth="1"/>
    <col min="1733" max="1733" width="16" style="12" customWidth="1"/>
    <col min="1734" max="1734" width="18.28515625" style="12" customWidth="1"/>
    <col min="1735" max="1735" width="68.42578125" style="12" customWidth="1"/>
    <col min="1736" max="1736" width="9" style="12" customWidth="1"/>
    <col min="1737" max="1738" width="18" style="12" customWidth="1"/>
    <col min="1739" max="1750" width="0" style="12" hidden="1" customWidth="1"/>
    <col min="1751" max="1751" width="10.85546875" style="12" customWidth="1"/>
    <col min="1752" max="1752" width="25.42578125" style="12" customWidth="1"/>
    <col min="1753" max="1753" width="10.85546875" style="12" customWidth="1"/>
    <col min="1754" max="1754" width="25.42578125" style="12" customWidth="1"/>
    <col min="1755" max="1755" width="10.85546875" style="12" customWidth="1"/>
    <col min="1756" max="1756" width="25.140625" style="12" customWidth="1"/>
    <col min="1757" max="1757" width="10.85546875" style="12" customWidth="1"/>
    <col min="1758" max="1758" width="25.140625" style="12" customWidth="1"/>
    <col min="1759" max="1759" width="23.42578125" style="12" customWidth="1"/>
    <col min="1760" max="1760" width="24.85546875" style="12" customWidth="1"/>
    <col min="1761" max="1761" width="14.42578125" style="12" customWidth="1"/>
    <col min="1762" max="1762" width="29.42578125" style="12" customWidth="1"/>
    <col min="1763" max="1763" width="14.28515625" style="12" customWidth="1"/>
    <col min="1764" max="1764" width="15.42578125" style="12" customWidth="1"/>
    <col min="1765" max="1986" width="11.42578125" style="12"/>
    <col min="1987" max="1988" width="9.85546875" style="12" customWidth="1"/>
    <col min="1989" max="1989" width="16" style="12" customWidth="1"/>
    <col min="1990" max="1990" width="18.28515625" style="12" customWidth="1"/>
    <col min="1991" max="1991" width="68.42578125" style="12" customWidth="1"/>
    <col min="1992" max="1992" width="9" style="12" customWidth="1"/>
    <col min="1993" max="1994" width="18" style="12" customWidth="1"/>
    <col min="1995" max="2006" width="0" style="12" hidden="1" customWidth="1"/>
    <col min="2007" max="2007" width="10.85546875" style="12" customWidth="1"/>
    <col min="2008" max="2008" width="25.42578125" style="12" customWidth="1"/>
    <col min="2009" max="2009" width="10.85546875" style="12" customWidth="1"/>
    <col min="2010" max="2010" width="25.42578125" style="12" customWidth="1"/>
    <col min="2011" max="2011" width="10.85546875" style="12" customWidth="1"/>
    <col min="2012" max="2012" width="25.140625" style="12" customWidth="1"/>
    <col min="2013" max="2013" width="10.85546875" style="12" customWidth="1"/>
    <col min="2014" max="2014" width="25.140625" style="12" customWidth="1"/>
    <col min="2015" max="2015" width="23.42578125" style="12" customWidth="1"/>
    <col min="2016" max="2016" width="24.85546875" style="12" customWidth="1"/>
    <col min="2017" max="2017" width="14.42578125" style="12" customWidth="1"/>
    <col min="2018" max="2018" width="29.42578125" style="12" customWidth="1"/>
    <col min="2019" max="2019" width="14.28515625" style="12" customWidth="1"/>
    <col min="2020" max="2020" width="15.42578125" style="12" customWidth="1"/>
    <col min="2021" max="2242" width="11.42578125" style="12"/>
    <col min="2243" max="2244" width="9.85546875" style="12" customWidth="1"/>
    <col min="2245" max="2245" width="16" style="12" customWidth="1"/>
    <col min="2246" max="2246" width="18.28515625" style="12" customWidth="1"/>
    <col min="2247" max="2247" width="68.42578125" style="12" customWidth="1"/>
    <col min="2248" max="2248" width="9" style="12" customWidth="1"/>
    <col min="2249" max="2250" width="18" style="12" customWidth="1"/>
    <col min="2251" max="2262" width="0" style="12" hidden="1" customWidth="1"/>
    <col min="2263" max="2263" width="10.85546875" style="12" customWidth="1"/>
    <col min="2264" max="2264" width="25.42578125" style="12" customWidth="1"/>
    <col min="2265" max="2265" width="10.85546875" style="12" customWidth="1"/>
    <col min="2266" max="2266" width="25.42578125" style="12" customWidth="1"/>
    <col min="2267" max="2267" width="10.85546875" style="12" customWidth="1"/>
    <col min="2268" max="2268" width="25.140625" style="12" customWidth="1"/>
    <col min="2269" max="2269" width="10.85546875" style="12" customWidth="1"/>
    <col min="2270" max="2270" width="25.140625" style="12" customWidth="1"/>
    <col min="2271" max="2271" width="23.42578125" style="12" customWidth="1"/>
    <col min="2272" max="2272" width="24.85546875" style="12" customWidth="1"/>
    <col min="2273" max="2273" width="14.42578125" style="12" customWidth="1"/>
    <col min="2274" max="2274" width="29.42578125" style="12" customWidth="1"/>
    <col min="2275" max="2275" width="14.28515625" style="12" customWidth="1"/>
    <col min="2276" max="2276" width="15.42578125" style="12" customWidth="1"/>
    <col min="2277" max="2498" width="11.42578125" style="12"/>
    <col min="2499" max="2500" width="9.85546875" style="12" customWidth="1"/>
    <col min="2501" max="2501" width="16" style="12" customWidth="1"/>
    <col min="2502" max="2502" width="18.28515625" style="12" customWidth="1"/>
    <col min="2503" max="2503" width="68.42578125" style="12" customWidth="1"/>
    <col min="2504" max="2504" width="9" style="12" customWidth="1"/>
    <col min="2505" max="2506" width="18" style="12" customWidth="1"/>
    <col min="2507" max="2518" width="0" style="12" hidden="1" customWidth="1"/>
    <col min="2519" max="2519" width="10.85546875" style="12" customWidth="1"/>
    <col min="2520" max="2520" width="25.42578125" style="12" customWidth="1"/>
    <col min="2521" max="2521" width="10.85546875" style="12" customWidth="1"/>
    <col min="2522" max="2522" width="25.42578125" style="12" customWidth="1"/>
    <col min="2523" max="2523" width="10.85546875" style="12" customWidth="1"/>
    <col min="2524" max="2524" width="25.140625" style="12" customWidth="1"/>
    <col min="2525" max="2525" width="10.85546875" style="12" customWidth="1"/>
    <col min="2526" max="2526" width="25.140625" style="12" customWidth="1"/>
    <col min="2527" max="2527" width="23.42578125" style="12" customWidth="1"/>
    <col min="2528" max="2528" width="24.85546875" style="12" customWidth="1"/>
    <col min="2529" max="2529" width="14.42578125" style="12" customWidth="1"/>
    <col min="2530" max="2530" width="29.42578125" style="12" customWidth="1"/>
    <col min="2531" max="2531" width="14.28515625" style="12" customWidth="1"/>
    <col min="2532" max="2532" width="15.42578125" style="12" customWidth="1"/>
    <col min="2533" max="2754" width="11.42578125" style="12"/>
    <col min="2755" max="2756" width="9.85546875" style="12" customWidth="1"/>
    <col min="2757" max="2757" width="16" style="12" customWidth="1"/>
    <col min="2758" max="2758" width="18.28515625" style="12" customWidth="1"/>
    <col min="2759" max="2759" width="68.42578125" style="12" customWidth="1"/>
    <col min="2760" max="2760" width="9" style="12" customWidth="1"/>
    <col min="2761" max="2762" width="18" style="12" customWidth="1"/>
    <col min="2763" max="2774" width="0" style="12" hidden="1" customWidth="1"/>
    <col min="2775" max="2775" width="10.85546875" style="12" customWidth="1"/>
    <col min="2776" max="2776" width="25.42578125" style="12" customWidth="1"/>
    <col min="2777" max="2777" width="10.85546875" style="12" customWidth="1"/>
    <col min="2778" max="2778" width="25.42578125" style="12" customWidth="1"/>
    <col min="2779" max="2779" width="10.85546875" style="12" customWidth="1"/>
    <col min="2780" max="2780" width="25.140625" style="12" customWidth="1"/>
    <col min="2781" max="2781" width="10.85546875" style="12" customWidth="1"/>
    <col min="2782" max="2782" width="25.140625" style="12" customWidth="1"/>
    <col min="2783" max="2783" width="23.42578125" style="12" customWidth="1"/>
    <col min="2784" max="2784" width="24.85546875" style="12" customWidth="1"/>
    <col min="2785" max="2785" width="14.42578125" style="12" customWidth="1"/>
    <col min="2786" max="2786" width="29.42578125" style="12" customWidth="1"/>
    <col min="2787" max="2787" width="14.28515625" style="12" customWidth="1"/>
    <col min="2788" max="2788" width="15.42578125" style="12" customWidth="1"/>
    <col min="2789" max="3010" width="11.42578125" style="12"/>
    <col min="3011" max="3012" width="9.85546875" style="12" customWidth="1"/>
    <col min="3013" max="3013" width="16" style="12" customWidth="1"/>
    <col min="3014" max="3014" width="18.28515625" style="12" customWidth="1"/>
    <col min="3015" max="3015" width="68.42578125" style="12" customWidth="1"/>
    <col min="3016" max="3016" width="9" style="12" customWidth="1"/>
    <col min="3017" max="3018" width="18" style="12" customWidth="1"/>
    <col min="3019" max="3030" width="0" style="12" hidden="1" customWidth="1"/>
    <col min="3031" max="3031" width="10.85546875" style="12" customWidth="1"/>
    <col min="3032" max="3032" width="25.42578125" style="12" customWidth="1"/>
    <col min="3033" max="3033" width="10.85546875" style="12" customWidth="1"/>
    <col min="3034" max="3034" width="25.42578125" style="12" customWidth="1"/>
    <col min="3035" max="3035" width="10.85546875" style="12" customWidth="1"/>
    <col min="3036" max="3036" width="25.140625" style="12" customWidth="1"/>
    <col min="3037" max="3037" width="10.85546875" style="12" customWidth="1"/>
    <col min="3038" max="3038" width="25.140625" style="12" customWidth="1"/>
    <col min="3039" max="3039" width="23.42578125" style="12" customWidth="1"/>
    <col min="3040" max="3040" width="24.85546875" style="12" customWidth="1"/>
    <col min="3041" max="3041" width="14.42578125" style="12" customWidth="1"/>
    <col min="3042" max="3042" width="29.42578125" style="12" customWidth="1"/>
    <col min="3043" max="3043" width="14.28515625" style="12" customWidth="1"/>
    <col min="3044" max="3044" width="15.42578125" style="12" customWidth="1"/>
    <col min="3045" max="3266" width="11.42578125" style="12"/>
    <col min="3267" max="3268" width="9.85546875" style="12" customWidth="1"/>
    <col min="3269" max="3269" width="16" style="12" customWidth="1"/>
    <col min="3270" max="3270" width="18.28515625" style="12" customWidth="1"/>
    <col min="3271" max="3271" width="68.42578125" style="12" customWidth="1"/>
    <col min="3272" max="3272" width="9" style="12" customWidth="1"/>
    <col min="3273" max="3274" width="18" style="12" customWidth="1"/>
    <col min="3275" max="3286" width="0" style="12" hidden="1" customWidth="1"/>
    <col min="3287" max="3287" width="10.85546875" style="12" customWidth="1"/>
    <col min="3288" max="3288" width="25.42578125" style="12" customWidth="1"/>
    <col min="3289" max="3289" width="10.85546875" style="12" customWidth="1"/>
    <col min="3290" max="3290" width="25.42578125" style="12" customWidth="1"/>
    <col min="3291" max="3291" width="10.85546875" style="12" customWidth="1"/>
    <col min="3292" max="3292" width="25.140625" style="12" customWidth="1"/>
    <col min="3293" max="3293" width="10.85546875" style="12" customWidth="1"/>
    <col min="3294" max="3294" width="25.140625" style="12" customWidth="1"/>
    <col min="3295" max="3295" width="23.42578125" style="12" customWidth="1"/>
    <col min="3296" max="3296" width="24.85546875" style="12" customWidth="1"/>
    <col min="3297" max="3297" width="14.42578125" style="12" customWidth="1"/>
    <col min="3298" max="3298" width="29.42578125" style="12" customWidth="1"/>
    <col min="3299" max="3299" width="14.28515625" style="12" customWidth="1"/>
    <col min="3300" max="3300" width="15.42578125" style="12" customWidth="1"/>
    <col min="3301" max="3522" width="11.42578125" style="12"/>
    <col min="3523" max="3524" width="9.85546875" style="12" customWidth="1"/>
    <col min="3525" max="3525" width="16" style="12" customWidth="1"/>
    <col min="3526" max="3526" width="18.28515625" style="12" customWidth="1"/>
    <col min="3527" max="3527" width="68.42578125" style="12" customWidth="1"/>
    <col min="3528" max="3528" width="9" style="12" customWidth="1"/>
    <col min="3529" max="3530" width="18" style="12" customWidth="1"/>
    <col min="3531" max="3542" width="0" style="12" hidden="1" customWidth="1"/>
    <col min="3543" max="3543" width="10.85546875" style="12" customWidth="1"/>
    <col min="3544" max="3544" width="25.42578125" style="12" customWidth="1"/>
    <col min="3545" max="3545" width="10.85546875" style="12" customWidth="1"/>
    <col min="3546" max="3546" width="25.42578125" style="12" customWidth="1"/>
    <col min="3547" max="3547" width="10.85546875" style="12" customWidth="1"/>
    <col min="3548" max="3548" width="25.140625" style="12" customWidth="1"/>
    <col min="3549" max="3549" width="10.85546875" style="12" customWidth="1"/>
    <col min="3550" max="3550" width="25.140625" style="12" customWidth="1"/>
    <col min="3551" max="3551" width="23.42578125" style="12" customWidth="1"/>
    <col min="3552" max="3552" width="24.85546875" style="12" customWidth="1"/>
    <col min="3553" max="3553" width="14.42578125" style="12" customWidth="1"/>
    <col min="3554" max="3554" width="29.42578125" style="12" customWidth="1"/>
    <col min="3555" max="3555" width="14.28515625" style="12" customWidth="1"/>
    <col min="3556" max="3556" width="15.42578125" style="12" customWidth="1"/>
    <col min="3557" max="3778" width="11.42578125" style="12"/>
    <col min="3779" max="3780" width="9.85546875" style="12" customWidth="1"/>
    <col min="3781" max="3781" width="16" style="12" customWidth="1"/>
    <col min="3782" max="3782" width="18.28515625" style="12" customWidth="1"/>
    <col min="3783" max="3783" width="68.42578125" style="12" customWidth="1"/>
    <col min="3784" max="3784" width="9" style="12" customWidth="1"/>
    <col min="3785" max="3786" width="18" style="12" customWidth="1"/>
    <col min="3787" max="3798" width="0" style="12" hidden="1" customWidth="1"/>
    <col min="3799" max="3799" width="10.85546875" style="12" customWidth="1"/>
    <col min="3800" max="3800" width="25.42578125" style="12" customWidth="1"/>
    <col min="3801" max="3801" width="10.85546875" style="12" customWidth="1"/>
    <col min="3802" max="3802" width="25.42578125" style="12" customWidth="1"/>
    <col min="3803" max="3803" width="10.85546875" style="12" customWidth="1"/>
    <col min="3804" max="3804" width="25.140625" style="12" customWidth="1"/>
    <col min="3805" max="3805" width="10.85546875" style="12" customWidth="1"/>
    <col min="3806" max="3806" width="25.140625" style="12" customWidth="1"/>
    <col min="3807" max="3807" width="23.42578125" style="12" customWidth="1"/>
    <col min="3808" max="3808" width="24.85546875" style="12" customWidth="1"/>
    <col min="3809" max="3809" width="14.42578125" style="12" customWidth="1"/>
    <col min="3810" max="3810" width="29.42578125" style="12" customWidth="1"/>
    <col min="3811" max="3811" width="14.28515625" style="12" customWidth="1"/>
    <col min="3812" max="3812" width="15.42578125" style="12" customWidth="1"/>
    <col min="3813" max="4034" width="11.42578125" style="12"/>
    <col min="4035" max="4036" width="9.85546875" style="12" customWidth="1"/>
    <col min="4037" max="4037" width="16" style="12" customWidth="1"/>
    <col min="4038" max="4038" width="18.28515625" style="12" customWidth="1"/>
    <col min="4039" max="4039" width="68.42578125" style="12" customWidth="1"/>
    <col min="4040" max="4040" width="9" style="12" customWidth="1"/>
    <col min="4041" max="4042" width="18" style="12" customWidth="1"/>
    <col min="4043" max="4054" width="0" style="12" hidden="1" customWidth="1"/>
    <col min="4055" max="4055" width="10.85546875" style="12" customWidth="1"/>
    <col min="4056" max="4056" width="25.42578125" style="12" customWidth="1"/>
    <col min="4057" max="4057" width="10.85546875" style="12" customWidth="1"/>
    <col min="4058" max="4058" width="25.42578125" style="12" customWidth="1"/>
    <col min="4059" max="4059" width="10.85546875" style="12" customWidth="1"/>
    <col min="4060" max="4060" width="25.140625" style="12" customWidth="1"/>
    <col min="4061" max="4061" width="10.85546875" style="12" customWidth="1"/>
    <col min="4062" max="4062" width="25.140625" style="12" customWidth="1"/>
    <col min="4063" max="4063" width="23.42578125" style="12" customWidth="1"/>
    <col min="4064" max="4064" width="24.85546875" style="12" customWidth="1"/>
    <col min="4065" max="4065" width="14.42578125" style="12" customWidth="1"/>
    <col min="4066" max="4066" width="29.42578125" style="12" customWidth="1"/>
    <col min="4067" max="4067" width="14.28515625" style="12" customWidth="1"/>
    <col min="4068" max="4068" width="15.42578125" style="12" customWidth="1"/>
    <col min="4069" max="4290" width="11.42578125" style="12"/>
    <col min="4291" max="4292" width="9.85546875" style="12" customWidth="1"/>
    <col min="4293" max="4293" width="16" style="12" customWidth="1"/>
    <col min="4294" max="4294" width="18.28515625" style="12" customWidth="1"/>
    <col min="4295" max="4295" width="68.42578125" style="12" customWidth="1"/>
    <col min="4296" max="4296" width="9" style="12" customWidth="1"/>
    <col min="4297" max="4298" width="18" style="12" customWidth="1"/>
    <col min="4299" max="4310" width="0" style="12" hidden="1" customWidth="1"/>
    <col min="4311" max="4311" width="10.85546875" style="12" customWidth="1"/>
    <col min="4312" max="4312" width="25.42578125" style="12" customWidth="1"/>
    <col min="4313" max="4313" width="10.85546875" style="12" customWidth="1"/>
    <col min="4314" max="4314" width="25.42578125" style="12" customWidth="1"/>
    <col min="4315" max="4315" width="10.85546875" style="12" customWidth="1"/>
    <col min="4316" max="4316" width="25.140625" style="12" customWidth="1"/>
    <col min="4317" max="4317" width="10.85546875" style="12" customWidth="1"/>
    <col min="4318" max="4318" width="25.140625" style="12" customWidth="1"/>
    <col min="4319" max="4319" width="23.42578125" style="12" customWidth="1"/>
    <col min="4320" max="4320" width="24.85546875" style="12" customWidth="1"/>
    <col min="4321" max="4321" width="14.42578125" style="12" customWidth="1"/>
    <col min="4322" max="4322" width="29.42578125" style="12" customWidth="1"/>
    <col min="4323" max="4323" width="14.28515625" style="12" customWidth="1"/>
    <col min="4324" max="4324" width="15.42578125" style="12" customWidth="1"/>
    <col min="4325" max="4546" width="11.42578125" style="12"/>
    <col min="4547" max="4548" width="9.85546875" style="12" customWidth="1"/>
    <col min="4549" max="4549" width="16" style="12" customWidth="1"/>
    <col min="4550" max="4550" width="18.28515625" style="12" customWidth="1"/>
    <col min="4551" max="4551" width="68.42578125" style="12" customWidth="1"/>
    <col min="4552" max="4552" width="9" style="12" customWidth="1"/>
    <col min="4553" max="4554" width="18" style="12" customWidth="1"/>
    <col min="4555" max="4566" width="0" style="12" hidden="1" customWidth="1"/>
    <col min="4567" max="4567" width="10.85546875" style="12" customWidth="1"/>
    <col min="4568" max="4568" width="25.42578125" style="12" customWidth="1"/>
    <col min="4569" max="4569" width="10.85546875" style="12" customWidth="1"/>
    <col min="4570" max="4570" width="25.42578125" style="12" customWidth="1"/>
    <col min="4571" max="4571" width="10.85546875" style="12" customWidth="1"/>
    <col min="4572" max="4572" width="25.140625" style="12" customWidth="1"/>
    <col min="4573" max="4573" width="10.85546875" style="12" customWidth="1"/>
    <col min="4574" max="4574" width="25.140625" style="12" customWidth="1"/>
    <col min="4575" max="4575" width="23.42578125" style="12" customWidth="1"/>
    <col min="4576" max="4576" width="24.85546875" style="12" customWidth="1"/>
    <col min="4577" max="4577" width="14.42578125" style="12" customWidth="1"/>
    <col min="4578" max="4578" width="29.42578125" style="12" customWidth="1"/>
    <col min="4579" max="4579" width="14.28515625" style="12" customWidth="1"/>
    <col min="4580" max="4580" width="15.42578125" style="12" customWidth="1"/>
    <col min="4581" max="4802" width="11.42578125" style="12"/>
    <col min="4803" max="4804" width="9.85546875" style="12" customWidth="1"/>
    <col min="4805" max="4805" width="16" style="12" customWidth="1"/>
    <col min="4806" max="4806" width="18.28515625" style="12" customWidth="1"/>
    <col min="4807" max="4807" width="68.42578125" style="12" customWidth="1"/>
    <col min="4808" max="4808" width="9" style="12" customWidth="1"/>
    <col min="4809" max="4810" width="18" style="12" customWidth="1"/>
    <col min="4811" max="4822" width="0" style="12" hidden="1" customWidth="1"/>
    <col min="4823" max="4823" width="10.85546875" style="12" customWidth="1"/>
    <col min="4824" max="4824" width="25.42578125" style="12" customWidth="1"/>
    <col min="4825" max="4825" width="10.85546875" style="12" customWidth="1"/>
    <col min="4826" max="4826" width="25.42578125" style="12" customWidth="1"/>
    <col min="4827" max="4827" width="10.85546875" style="12" customWidth="1"/>
    <col min="4828" max="4828" width="25.140625" style="12" customWidth="1"/>
    <col min="4829" max="4829" width="10.85546875" style="12" customWidth="1"/>
    <col min="4830" max="4830" width="25.140625" style="12" customWidth="1"/>
    <col min="4831" max="4831" width="23.42578125" style="12" customWidth="1"/>
    <col min="4832" max="4832" width="24.85546875" style="12" customWidth="1"/>
    <col min="4833" max="4833" width="14.42578125" style="12" customWidth="1"/>
    <col min="4834" max="4834" width="29.42578125" style="12" customWidth="1"/>
    <col min="4835" max="4835" width="14.28515625" style="12" customWidth="1"/>
    <col min="4836" max="4836" width="15.42578125" style="12" customWidth="1"/>
    <col min="4837" max="5058" width="11.42578125" style="12"/>
    <col min="5059" max="5060" width="9.85546875" style="12" customWidth="1"/>
    <col min="5061" max="5061" width="16" style="12" customWidth="1"/>
    <col min="5062" max="5062" width="18.28515625" style="12" customWidth="1"/>
    <col min="5063" max="5063" width="68.42578125" style="12" customWidth="1"/>
    <col min="5064" max="5064" width="9" style="12" customWidth="1"/>
    <col min="5065" max="5066" width="18" style="12" customWidth="1"/>
    <col min="5067" max="5078" width="0" style="12" hidden="1" customWidth="1"/>
    <col min="5079" max="5079" width="10.85546875" style="12" customWidth="1"/>
    <col min="5080" max="5080" width="25.42578125" style="12" customWidth="1"/>
    <col min="5081" max="5081" width="10.85546875" style="12" customWidth="1"/>
    <col min="5082" max="5082" width="25.42578125" style="12" customWidth="1"/>
    <col min="5083" max="5083" width="10.85546875" style="12" customWidth="1"/>
    <col min="5084" max="5084" width="25.140625" style="12" customWidth="1"/>
    <col min="5085" max="5085" width="10.85546875" style="12" customWidth="1"/>
    <col min="5086" max="5086" width="25.140625" style="12" customWidth="1"/>
    <col min="5087" max="5087" width="23.42578125" style="12" customWidth="1"/>
    <col min="5088" max="5088" width="24.85546875" style="12" customWidth="1"/>
    <col min="5089" max="5089" width="14.42578125" style="12" customWidth="1"/>
    <col min="5090" max="5090" width="29.42578125" style="12" customWidth="1"/>
    <col min="5091" max="5091" width="14.28515625" style="12" customWidth="1"/>
    <col min="5092" max="5092" width="15.42578125" style="12" customWidth="1"/>
    <col min="5093" max="5314" width="11.42578125" style="12"/>
    <col min="5315" max="5316" width="9.85546875" style="12" customWidth="1"/>
    <col min="5317" max="5317" width="16" style="12" customWidth="1"/>
    <col min="5318" max="5318" width="18.28515625" style="12" customWidth="1"/>
    <col min="5319" max="5319" width="68.42578125" style="12" customWidth="1"/>
    <col min="5320" max="5320" width="9" style="12" customWidth="1"/>
    <col min="5321" max="5322" width="18" style="12" customWidth="1"/>
    <col min="5323" max="5334" width="0" style="12" hidden="1" customWidth="1"/>
    <col min="5335" max="5335" width="10.85546875" style="12" customWidth="1"/>
    <col min="5336" max="5336" width="25.42578125" style="12" customWidth="1"/>
    <col min="5337" max="5337" width="10.85546875" style="12" customWidth="1"/>
    <col min="5338" max="5338" width="25.42578125" style="12" customWidth="1"/>
    <col min="5339" max="5339" width="10.85546875" style="12" customWidth="1"/>
    <col min="5340" max="5340" width="25.140625" style="12" customWidth="1"/>
    <col min="5341" max="5341" width="10.85546875" style="12" customWidth="1"/>
    <col min="5342" max="5342" width="25.140625" style="12" customWidth="1"/>
    <col min="5343" max="5343" width="23.42578125" style="12" customWidth="1"/>
    <col min="5344" max="5344" width="24.85546875" style="12" customWidth="1"/>
    <col min="5345" max="5345" width="14.42578125" style="12" customWidth="1"/>
    <col min="5346" max="5346" width="29.42578125" style="12" customWidth="1"/>
    <col min="5347" max="5347" width="14.28515625" style="12" customWidth="1"/>
    <col min="5348" max="5348" width="15.42578125" style="12" customWidth="1"/>
    <col min="5349" max="5570" width="11.42578125" style="12"/>
    <col min="5571" max="5572" width="9.85546875" style="12" customWidth="1"/>
    <col min="5573" max="5573" width="16" style="12" customWidth="1"/>
    <col min="5574" max="5574" width="18.28515625" style="12" customWidth="1"/>
    <col min="5575" max="5575" width="68.42578125" style="12" customWidth="1"/>
    <col min="5576" max="5576" width="9" style="12" customWidth="1"/>
    <col min="5577" max="5578" width="18" style="12" customWidth="1"/>
    <col min="5579" max="5590" width="0" style="12" hidden="1" customWidth="1"/>
    <col min="5591" max="5591" width="10.85546875" style="12" customWidth="1"/>
    <col min="5592" max="5592" width="25.42578125" style="12" customWidth="1"/>
    <col min="5593" max="5593" width="10.85546875" style="12" customWidth="1"/>
    <col min="5594" max="5594" width="25.42578125" style="12" customWidth="1"/>
    <col min="5595" max="5595" width="10.85546875" style="12" customWidth="1"/>
    <col min="5596" max="5596" width="25.140625" style="12" customWidth="1"/>
    <col min="5597" max="5597" width="10.85546875" style="12" customWidth="1"/>
    <col min="5598" max="5598" width="25.140625" style="12" customWidth="1"/>
    <col min="5599" max="5599" width="23.42578125" style="12" customWidth="1"/>
    <col min="5600" max="5600" width="24.85546875" style="12" customWidth="1"/>
    <col min="5601" max="5601" width="14.42578125" style="12" customWidth="1"/>
    <col min="5602" max="5602" width="29.42578125" style="12" customWidth="1"/>
    <col min="5603" max="5603" width="14.28515625" style="12" customWidth="1"/>
    <col min="5604" max="5604" width="15.42578125" style="12" customWidth="1"/>
    <col min="5605" max="5826" width="11.42578125" style="12"/>
    <col min="5827" max="5828" width="9.85546875" style="12" customWidth="1"/>
    <col min="5829" max="5829" width="16" style="12" customWidth="1"/>
    <col min="5830" max="5830" width="18.28515625" style="12" customWidth="1"/>
    <col min="5831" max="5831" width="68.42578125" style="12" customWidth="1"/>
    <col min="5832" max="5832" width="9" style="12" customWidth="1"/>
    <col min="5833" max="5834" width="18" style="12" customWidth="1"/>
    <col min="5835" max="5846" width="0" style="12" hidden="1" customWidth="1"/>
    <col min="5847" max="5847" width="10.85546875" style="12" customWidth="1"/>
    <col min="5848" max="5848" width="25.42578125" style="12" customWidth="1"/>
    <col min="5849" max="5849" width="10.85546875" style="12" customWidth="1"/>
    <col min="5850" max="5850" width="25.42578125" style="12" customWidth="1"/>
    <col min="5851" max="5851" width="10.85546875" style="12" customWidth="1"/>
    <col min="5852" max="5852" width="25.140625" style="12" customWidth="1"/>
    <col min="5853" max="5853" width="10.85546875" style="12" customWidth="1"/>
    <col min="5854" max="5854" width="25.140625" style="12" customWidth="1"/>
    <col min="5855" max="5855" width="23.42578125" style="12" customWidth="1"/>
    <col min="5856" max="5856" width="24.85546875" style="12" customWidth="1"/>
    <col min="5857" max="5857" width="14.42578125" style="12" customWidth="1"/>
    <col min="5858" max="5858" width="29.42578125" style="12" customWidth="1"/>
    <col min="5859" max="5859" width="14.28515625" style="12" customWidth="1"/>
    <col min="5860" max="5860" width="15.42578125" style="12" customWidth="1"/>
    <col min="5861" max="6082" width="11.42578125" style="12"/>
    <col min="6083" max="6084" width="9.85546875" style="12" customWidth="1"/>
    <col min="6085" max="6085" width="16" style="12" customWidth="1"/>
    <col min="6086" max="6086" width="18.28515625" style="12" customWidth="1"/>
    <col min="6087" max="6087" width="68.42578125" style="12" customWidth="1"/>
    <col min="6088" max="6088" width="9" style="12" customWidth="1"/>
    <col min="6089" max="6090" width="18" style="12" customWidth="1"/>
    <col min="6091" max="6102" width="0" style="12" hidden="1" customWidth="1"/>
    <col min="6103" max="6103" width="10.85546875" style="12" customWidth="1"/>
    <col min="6104" max="6104" width="25.42578125" style="12" customWidth="1"/>
    <col min="6105" max="6105" width="10.85546875" style="12" customWidth="1"/>
    <col min="6106" max="6106" width="25.42578125" style="12" customWidth="1"/>
    <col min="6107" max="6107" width="10.85546875" style="12" customWidth="1"/>
    <col min="6108" max="6108" width="25.140625" style="12" customWidth="1"/>
    <col min="6109" max="6109" width="10.85546875" style="12" customWidth="1"/>
    <col min="6110" max="6110" width="25.140625" style="12" customWidth="1"/>
    <col min="6111" max="6111" width="23.42578125" style="12" customWidth="1"/>
    <col min="6112" max="6112" width="24.85546875" style="12" customWidth="1"/>
    <col min="6113" max="6113" width="14.42578125" style="12" customWidth="1"/>
    <col min="6114" max="6114" width="29.42578125" style="12" customWidth="1"/>
    <col min="6115" max="6115" width="14.28515625" style="12" customWidth="1"/>
    <col min="6116" max="6116" width="15.42578125" style="12" customWidth="1"/>
    <col min="6117" max="6338" width="11.42578125" style="12"/>
    <col min="6339" max="6340" width="9.85546875" style="12" customWidth="1"/>
    <col min="6341" max="6341" width="16" style="12" customWidth="1"/>
    <col min="6342" max="6342" width="18.28515625" style="12" customWidth="1"/>
    <col min="6343" max="6343" width="68.42578125" style="12" customWidth="1"/>
    <col min="6344" max="6344" width="9" style="12" customWidth="1"/>
    <col min="6345" max="6346" width="18" style="12" customWidth="1"/>
    <col min="6347" max="6358" width="0" style="12" hidden="1" customWidth="1"/>
    <col min="6359" max="6359" width="10.85546875" style="12" customWidth="1"/>
    <col min="6360" max="6360" width="25.42578125" style="12" customWidth="1"/>
    <col min="6361" max="6361" width="10.85546875" style="12" customWidth="1"/>
    <col min="6362" max="6362" width="25.42578125" style="12" customWidth="1"/>
    <col min="6363" max="6363" width="10.85546875" style="12" customWidth="1"/>
    <col min="6364" max="6364" width="25.140625" style="12" customWidth="1"/>
    <col min="6365" max="6365" width="10.85546875" style="12" customWidth="1"/>
    <col min="6366" max="6366" width="25.140625" style="12" customWidth="1"/>
    <col min="6367" max="6367" width="23.42578125" style="12" customWidth="1"/>
    <col min="6368" max="6368" width="24.85546875" style="12" customWidth="1"/>
    <col min="6369" max="6369" width="14.42578125" style="12" customWidth="1"/>
    <col min="6370" max="6370" width="29.42578125" style="12" customWidth="1"/>
    <col min="6371" max="6371" width="14.28515625" style="12" customWidth="1"/>
    <col min="6372" max="6372" width="15.42578125" style="12" customWidth="1"/>
    <col min="6373" max="6594" width="11.42578125" style="12"/>
    <col min="6595" max="6596" width="9.85546875" style="12" customWidth="1"/>
    <col min="6597" max="6597" width="16" style="12" customWidth="1"/>
    <col min="6598" max="6598" width="18.28515625" style="12" customWidth="1"/>
    <col min="6599" max="6599" width="68.42578125" style="12" customWidth="1"/>
    <col min="6600" max="6600" width="9" style="12" customWidth="1"/>
    <col min="6601" max="6602" width="18" style="12" customWidth="1"/>
    <col min="6603" max="6614" width="0" style="12" hidden="1" customWidth="1"/>
    <col min="6615" max="6615" width="10.85546875" style="12" customWidth="1"/>
    <col min="6616" max="6616" width="25.42578125" style="12" customWidth="1"/>
    <col min="6617" max="6617" width="10.85546875" style="12" customWidth="1"/>
    <col min="6618" max="6618" width="25.42578125" style="12" customWidth="1"/>
    <col min="6619" max="6619" width="10.85546875" style="12" customWidth="1"/>
    <col min="6620" max="6620" width="25.140625" style="12" customWidth="1"/>
    <col min="6621" max="6621" width="10.85546875" style="12" customWidth="1"/>
    <col min="6622" max="6622" width="25.140625" style="12" customWidth="1"/>
    <col min="6623" max="6623" width="23.42578125" style="12" customWidth="1"/>
    <col min="6624" max="6624" width="24.85546875" style="12" customWidth="1"/>
    <col min="6625" max="6625" width="14.42578125" style="12" customWidth="1"/>
    <col min="6626" max="6626" width="29.42578125" style="12" customWidth="1"/>
    <col min="6627" max="6627" width="14.28515625" style="12" customWidth="1"/>
    <col min="6628" max="6628" width="15.42578125" style="12" customWidth="1"/>
    <col min="6629" max="6850" width="11.42578125" style="12"/>
    <col min="6851" max="6852" width="9.85546875" style="12" customWidth="1"/>
    <col min="6853" max="6853" width="16" style="12" customWidth="1"/>
    <col min="6854" max="6854" width="18.28515625" style="12" customWidth="1"/>
    <col min="6855" max="6855" width="68.42578125" style="12" customWidth="1"/>
    <col min="6856" max="6856" width="9" style="12" customWidth="1"/>
    <col min="6857" max="6858" width="18" style="12" customWidth="1"/>
    <col min="6859" max="6870" width="0" style="12" hidden="1" customWidth="1"/>
    <col min="6871" max="6871" width="10.85546875" style="12" customWidth="1"/>
    <col min="6872" max="6872" width="25.42578125" style="12" customWidth="1"/>
    <col min="6873" max="6873" width="10.85546875" style="12" customWidth="1"/>
    <col min="6874" max="6874" width="25.42578125" style="12" customWidth="1"/>
    <col min="6875" max="6875" width="10.85546875" style="12" customWidth="1"/>
    <col min="6876" max="6876" width="25.140625" style="12" customWidth="1"/>
    <col min="6877" max="6877" width="10.85546875" style="12" customWidth="1"/>
    <col min="6878" max="6878" width="25.140625" style="12" customWidth="1"/>
    <col min="6879" max="6879" width="23.42578125" style="12" customWidth="1"/>
    <col min="6880" max="6880" width="24.85546875" style="12" customWidth="1"/>
    <col min="6881" max="6881" width="14.42578125" style="12" customWidth="1"/>
    <col min="6882" max="6882" width="29.42578125" style="12" customWidth="1"/>
    <col min="6883" max="6883" width="14.28515625" style="12" customWidth="1"/>
    <col min="6884" max="6884" width="15.42578125" style="12" customWidth="1"/>
    <col min="6885" max="7106" width="11.42578125" style="12"/>
    <col min="7107" max="7108" width="9.85546875" style="12" customWidth="1"/>
    <col min="7109" max="7109" width="16" style="12" customWidth="1"/>
    <col min="7110" max="7110" width="18.28515625" style="12" customWidth="1"/>
    <col min="7111" max="7111" width="68.42578125" style="12" customWidth="1"/>
    <col min="7112" max="7112" width="9" style="12" customWidth="1"/>
    <col min="7113" max="7114" width="18" style="12" customWidth="1"/>
    <col min="7115" max="7126" width="0" style="12" hidden="1" customWidth="1"/>
    <col min="7127" max="7127" width="10.85546875" style="12" customWidth="1"/>
    <col min="7128" max="7128" width="25.42578125" style="12" customWidth="1"/>
    <col min="7129" max="7129" width="10.85546875" style="12" customWidth="1"/>
    <col min="7130" max="7130" width="25.42578125" style="12" customWidth="1"/>
    <col min="7131" max="7131" width="10.85546875" style="12" customWidth="1"/>
    <col min="7132" max="7132" width="25.140625" style="12" customWidth="1"/>
    <col min="7133" max="7133" width="10.85546875" style="12" customWidth="1"/>
    <col min="7134" max="7134" width="25.140625" style="12" customWidth="1"/>
    <col min="7135" max="7135" width="23.42578125" style="12" customWidth="1"/>
    <col min="7136" max="7136" width="24.85546875" style="12" customWidth="1"/>
    <col min="7137" max="7137" width="14.42578125" style="12" customWidth="1"/>
    <col min="7138" max="7138" width="29.42578125" style="12" customWidth="1"/>
    <col min="7139" max="7139" width="14.28515625" style="12" customWidth="1"/>
    <col min="7140" max="7140" width="15.42578125" style="12" customWidth="1"/>
    <col min="7141" max="7362" width="11.42578125" style="12"/>
    <col min="7363" max="7364" width="9.85546875" style="12" customWidth="1"/>
    <col min="7365" max="7365" width="16" style="12" customWidth="1"/>
    <col min="7366" max="7366" width="18.28515625" style="12" customWidth="1"/>
    <col min="7367" max="7367" width="68.42578125" style="12" customWidth="1"/>
    <col min="7368" max="7368" width="9" style="12" customWidth="1"/>
    <col min="7369" max="7370" width="18" style="12" customWidth="1"/>
    <col min="7371" max="7382" width="0" style="12" hidden="1" customWidth="1"/>
    <col min="7383" max="7383" width="10.85546875" style="12" customWidth="1"/>
    <col min="7384" max="7384" width="25.42578125" style="12" customWidth="1"/>
    <col min="7385" max="7385" width="10.85546875" style="12" customWidth="1"/>
    <col min="7386" max="7386" width="25.42578125" style="12" customWidth="1"/>
    <col min="7387" max="7387" width="10.85546875" style="12" customWidth="1"/>
    <col min="7388" max="7388" width="25.140625" style="12" customWidth="1"/>
    <col min="7389" max="7389" width="10.85546875" style="12" customWidth="1"/>
    <col min="7390" max="7390" width="25.140625" style="12" customWidth="1"/>
    <col min="7391" max="7391" width="23.42578125" style="12" customWidth="1"/>
    <col min="7392" max="7392" width="24.85546875" style="12" customWidth="1"/>
    <col min="7393" max="7393" width="14.42578125" style="12" customWidth="1"/>
    <col min="7394" max="7394" width="29.42578125" style="12" customWidth="1"/>
    <col min="7395" max="7395" width="14.28515625" style="12" customWidth="1"/>
    <col min="7396" max="7396" width="15.42578125" style="12" customWidth="1"/>
    <col min="7397" max="7618" width="11.42578125" style="12"/>
    <col min="7619" max="7620" width="9.85546875" style="12" customWidth="1"/>
    <col min="7621" max="7621" width="16" style="12" customWidth="1"/>
    <col min="7622" max="7622" width="18.28515625" style="12" customWidth="1"/>
    <col min="7623" max="7623" width="68.42578125" style="12" customWidth="1"/>
    <col min="7624" max="7624" width="9" style="12" customWidth="1"/>
    <col min="7625" max="7626" width="18" style="12" customWidth="1"/>
    <col min="7627" max="7638" width="0" style="12" hidden="1" customWidth="1"/>
    <col min="7639" max="7639" width="10.85546875" style="12" customWidth="1"/>
    <col min="7640" max="7640" width="25.42578125" style="12" customWidth="1"/>
    <col min="7641" max="7641" width="10.85546875" style="12" customWidth="1"/>
    <col min="7642" max="7642" width="25.42578125" style="12" customWidth="1"/>
    <col min="7643" max="7643" width="10.85546875" style="12" customWidth="1"/>
    <col min="7644" max="7644" width="25.140625" style="12" customWidth="1"/>
    <col min="7645" max="7645" width="10.85546875" style="12" customWidth="1"/>
    <col min="7646" max="7646" width="25.140625" style="12" customWidth="1"/>
    <col min="7647" max="7647" width="23.42578125" style="12" customWidth="1"/>
    <col min="7648" max="7648" width="24.85546875" style="12" customWidth="1"/>
    <col min="7649" max="7649" width="14.42578125" style="12" customWidth="1"/>
    <col min="7650" max="7650" width="29.42578125" style="12" customWidth="1"/>
    <col min="7651" max="7651" width="14.28515625" style="12" customWidth="1"/>
    <col min="7652" max="7652" width="15.42578125" style="12" customWidth="1"/>
    <col min="7653" max="7874" width="11.42578125" style="12"/>
    <col min="7875" max="7876" width="9.85546875" style="12" customWidth="1"/>
    <col min="7877" max="7877" width="16" style="12" customWidth="1"/>
    <col min="7878" max="7878" width="18.28515625" style="12" customWidth="1"/>
    <col min="7879" max="7879" width="68.42578125" style="12" customWidth="1"/>
    <col min="7880" max="7880" width="9" style="12" customWidth="1"/>
    <col min="7881" max="7882" width="18" style="12" customWidth="1"/>
    <col min="7883" max="7894" width="0" style="12" hidden="1" customWidth="1"/>
    <col min="7895" max="7895" width="10.85546875" style="12" customWidth="1"/>
    <col min="7896" max="7896" width="25.42578125" style="12" customWidth="1"/>
    <col min="7897" max="7897" width="10.85546875" style="12" customWidth="1"/>
    <col min="7898" max="7898" width="25.42578125" style="12" customWidth="1"/>
    <col min="7899" max="7899" width="10.85546875" style="12" customWidth="1"/>
    <col min="7900" max="7900" width="25.140625" style="12" customWidth="1"/>
    <col min="7901" max="7901" width="10.85546875" style="12" customWidth="1"/>
    <col min="7902" max="7902" width="25.140625" style="12" customWidth="1"/>
    <col min="7903" max="7903" width="23.42578125" style="12" customWidth="1"/>
    <col min="7904" max="7904" width="24.85546875" style="12" customWidth="1"/>
    <col min="7905" max="7905" width="14.42578125" style="12" customWidth="1"/>
    <col min="7906" max="7906" width="29.42578125" style="12" customWidth="1"/>
    <col min="7907" max="7907" width="14.28515625" style="12" customWidth="1"/>
    <col min="7908" max="7908" width="15.42578125" style="12" customWidth="1"/>
    <col min="7909" max="8130" width="11.42578125" style="12"/>
    <col min="8131" max="8132" width="9.85546875" style="12" customWidth="1"/>
    <col min="8133" max="8133" width="16" style="12" customWidth="1"/>
    <col min="8134" max="8134" width="18.28515625" style="12" customWidth="1"/>
    <col min="8135" max="8135" width="68.42578125" style="12" customWidth="1"/>
    <col min="8136" max="8136" width="9" style="12" customWidth="1"/>
    <col min="8137" max="8138" width="18" style="12" customWidth="1"/>
    <col min="8139" max="8150" width="0" style="12" hidden="1" customWidth="1"/>
    <col min="8151" max="8151" width="10.85546875" style="12" customWidth="1"/>
    <col min="8152" max="8152" width="25.42578125" style="12" customWidth="1"/>
    <col min="8153" max="8153" width="10.85546875" style="12" customWidth="1"/>
    <col min="8154" max="8154" width="25.42578125" style="12" customWidth="1"/>
    <col min="8155" max="8155" width="10.85546875" style="12" customWidth="1"/>
    <col min="8156" max="8156" width="25.140625" style="12" customWidth="1"/>
    <col min="8157" max="8157" width="10.85546875" style="12" customWidth="1"/>
    <col min="8158" max="8158" width="25.140625" style="12" customWidth="1"/>
    <col min="8159" max="8159" width="23.42578125" style="12" customWidth="1"/>
    <col min="8160" max="8160" width="24.85546875" style="12" customWidth="1"/>
    <col min="8161" max="8161" width="14.42578125" style="12" customWidth="1"/>
    <col min="8162" max="8162" width="29.42578125" style="12" customWidth="1"/>
    <col min="8163" max="8163" width="14.28515625" style="12" customWidth="1"/>
    <col min="8164" max="8164" width="15.42578125" style="12" customWidth="1"/>
    <col min="8165" max="8386" width="11.42578125" style="12"/>
    <col min="8387" max="8388" width="9.85546875" style="12" customWidth="1"/>
    <col min="8389" max="8389" width="16" style="12" customWidth="1"/>
    <col min="8390" max="8390" width="18.28515625" style="12" customWidth="1"/>
    <col min="8391" max="8391" width="68.42578125" style="12" customWidth="1"/>
    <col min="8392" max="8392" width="9" style="12" customWidth="1"/>
    <col min="8393" max="8394" width="18" style="12" customWidth="1"/>
    <col min="8395" max="8406" width="0" style="12" hidden="1" customWidth="1"/>
    <col min="8407" max="8407" width="10.85546875" style="12" customWidth="1"/>
    <col min="8408" max="8408" width="25.42578125" style="12" customWidth="1"/>
    <col min="8409" max="8409" width="10.85546875" style="12" customWidth="1"/>
    <col min="8410" max="8410" width="25.42578125" style="12" customWidth="1"/>
    <col min="8411" max="8411" width="10.85546875" style="12" customWidth="1"/>
    <col min="8412" max="8412" width="25.140625" style="12" customWidth="1"/>
    <col min="8413" max="8413" width="10.85546875" style="12" customWidth="1"/>
    <col min="8414" max="8414" width="25.140625" style="12" customWidth="1"/>
    <col min="8415" max="8415" width="23.42578125" style="12" customWidth="1"/>
    <col min="8416" max="8416" width="24.85546875" style="12" customWidth="1"/>
    <col min="8417" max="8417" width="14.42578125" style="12" customWidth="1"/>
    <col min="8418" max="8418" width="29.42578125" style="12" customWidth="1"/>
    <col min="8419" max="8419" width="14.28515625" style="12" customWidth="1"/>
    <col min="8420" max="8420" width="15.42578125" style="12" customWidth="1"/>
    <col min="8421" max="8642" width="11.42578125" style="12"/>
    <col min="8643" max="8644" width="9.85546875" style="12" customWidth="1"/>
    <col min="8645" max="8645" width="16" style="12" customWidth="1"/>
    <col min="8646" max="8646" width="18.28515625" style="12" customWidth="1"/>
    <col min="8647" max="8647" width="68.42578125" style="12" customWidth="1"/>
    <col min="8648" max="8648" width="9" style="12" customWidth="1"/>
    <col min="8649" max="8650" width="18" style="12" customWidth="1"/>
    <col min="8651" max="8662" width="0" style="12" hidden="1" customWidth="1"/>
    <col min="8663" max="8663" width="10.85546875" style="12" customWidth="1"/>
    <col min="8664" max="8664" width="25.42578125" style="12" customWidth="1"/>
    <col min="8665" max="8665" width="10.85546875" style="12" customWidth="1"/>
    <col min="8666" max="8666" width="25.42578125" style="12" customWidth="1"/>
    <col min="8667" max="8667" width="10.85546875" style="12" customWidth="1"/>
    <col min="8668" max="8668" width="25.140625" style="12" customWidth="1"/>
    <col min="8669" max="8669" width="10.85546875" style="12" customWidth="1"/>
    <col min="8670" max="8670" width="25.140625" style="12" customWidth="1"/>
    <col min="8671" max="8671" width="23.42578125" style="12" customWidth="1"/>
    <col min="8672" max="8672" width="24.85546875" style="12" customWidth="1"/>
    <col min="8673" max="8673" width="14.42578125" style="12" customWidth="1"/>
    <col min="8674" max="8674" width="29.42578125" style="12" customWidth="1"/>
    <col min="8675" max="8675" width="14.28515625" style="12" customWidth="1"/>
    <col min="8676" max="8676" width="15.42578125" style="12" customWidth="1"/>
    <col min="8677" max="8898" width="11.42578125" style="12"/>
    <col min="8899" max="8900" width="9.85546875" style="12" customWidth="1"/>
    <col min="8901" max="8901" width="16" style="12" customWidth="1"/>
    <col min="8902" max="8902" width="18.28515625" style="12" customWidth="1"/>
    <col min="8903" max="8903" width="68.42578125" style="12" customWidth="1"/>
    <col min="8904" max="8904" width="9" style="12" customWidth="1"/>
    <col min="8905" max="8906" width="18" style="12" customWidth="1"/>
    <col min="8907" max="8918" width="0" style="12" hidden="1" customWidth="1"/>
    <col min="8919" max="8919" width="10.85546875" style="12" customWidth="1"/>
    <col min="8920" max="8920" width="25.42578125" style="12" customWidth="1"/>
    <col min="8921" max="8921" width="10.85546875" style="12" customWidth="1"/>
    <col min="8922" max="8922" width="25.42578125" style="12" customWidth="1"/>
    <col min="8923" max="8923" width="10.85546875" style="12" customWidth="1"/>
    <col min="8924" max="8924" width="25.140625" style="12" customWidth="1"/>
    <col min="8925" max="8925" width="10.85546875" style="12" customWidth="1"/>
    <col min="8926" max="8926" width="25.140625" style="12" customWidth="1"/>
    <col min="8927" max="8927" width="23.42578125" style="12" customWidth="1"/>
    <col min="8928" max="8928" width="24.85546875" style="12" customWidth="1"/>
    <col min="8929" max="8929" width="14.42578125" style="12" customWidth="1"/>
    <col min="8930" max="8930" width="29.42578125" style="12" customWidth="1"/>
    <col min="8931" max="8931" width="14.28515625" style="12" customWidth="1"/>
    <col min="8932" max="8932" width="15.42578125" style="12" customWidth="1"/>
    <col min="8933" max="9154" width="11.42578125" style="12"/>
    <col min="9155" max="9156" width="9.85546875" style="12" customWidth="1"/>
    <col min="9157" max="9157" width="16" style="12" customWidth="1"/>
    <col min="9158" max="9158" width="18.28515625" style="12" customWidth="1"/>
    <col min="9159" max="9159" width="68.42578125" style="12" customWidth="1"/>
    <col min="9160" max="9160" width="9" style="12" customWidth="1"/>
    <col min="9161" max="9162" width="18" style="12" customWidth="1"/>
    <col min="9163" max="9174" width="0" style="12" hidden="1" customWidth="1"/>
    <col min="9175" max="9175" width="10.85546875" style="12" customWidth="1"/>
    <col min="9176" max="9176" width="25.42578125" style="12" customWidth="1"/>
    <col min="9177" max="9177" width="10.85546875" style="12" customWidth="1"/>
    <col min="9178" max="9178" width="25.42578125" style="12" customWidth="1"/>
    <col min="9179" max="9179" width="10.85546875" style="12" customWidth="1"/>
    <col min="9180" max="9180" width="25.140625" style="12" customWidth="1"/>
    <col min="9181" max="9181" width="10.85546875" style="12" customWidth="1"/>
    <col min="9182" max="9182" width="25.140625" style="12" customWidth="1"/>
    <col min="9183" max="9183" width="23.42578125" style="12" customWidth="1"/>
    <col min="9184" max="9184" width="24.85546875" style="12" customWidth="1"/>
    <col min="9185" max="9185" width="14.42578125" style="12" customWidth="1"/>
    <col min="9186" max="9186" width="29.42578125" style="12" customWidth="1"/>
    <col min="9187" max="9187" width="14.28515625" style="12" customWidth="1"/>
    <col min="9188" max="9188" width="15.42578125" style="12" customWidth="1"/>
    <col min="9189" max="9410" width="11.42578125" style="12"/>
    <col min="9411" max="9412" width="9.85546875" style="12" customWidth="1"/>
    <col min="9413" max="9413" width="16" style="12" customWidth="1"/>
    <col min="9414" max="9414" width="18.28515625" style="12" customWidth="1"/>
    <col min="9415" max="9415" width="68.42578125" style="12" customWidth="1"/>
    <col min="9416" max="9416" width="9" style="12" customWidth="1"/>
    <col min="9417" max="9418" width="18" style="12" customWidth="1"/>
    <col min="9419" max="9430" width="0" style="12" hidden="1" customWidth="1"/>
    <col min="9431" max="9431" width="10.85546875" style="12" customWidth="1"/>
    <col min="9432" max="9432" width="25.42578125" style="12" customWidth="1"/>
    <col min="9433" max="9433" width="10.85546875" style="12" customWidth="1"/>
    <col min="9434" max="9434" width="25.42578125" style="12" customWidth="1"/>
    <col min="9435" max="9435" width="10.85546875" style="12" customWidth="1"/>
    <col min="9436" max="9436" width="25.140625" style="12" customWidth="1"/>
    <col min="9437" max="9437" width="10.85546875" style="12" customWidth="1"/>
    <col min="9438" max="9438" width="25.140625" style="12" customWidth="1"/>
    <col min="9439" max="9439" width="23.42578125" style="12" customWidth="1"/>
    <col min="9440" max="9440" width="24.85546875" style="12" customWidth="1"/>
    <col min="9441" max="9441" width="14.42578125" style="12" customWidth="1"/>
    <col min="9442" max="9442" width="29.42578125" style="12" customWidth="1"/>
    <col min="9443" max="9443" width="14.28515625" style="12" customWidth="1"/>
    <col min="9444" max="9444" width="15.42578125" style="12" customWidth="1"/>
    <col min="9445" max="9666" width="11.42578125" style="12"/>
    <col min="9667" max="9668" width="9.85546875" style="12" customWidth="1"/>
    <col min="9669" max="9669" width="16" style="12" customWidth="1"/>
    <col min="9670" max="9670" width="18.28515625" style="12" customWidth="1"/>
    <col min="9671" max="9671" width="68.42578125" style="12" customWidth="1"/>
    <col min="9672" max="9672" width="9" style="12" customWidth="1"/>
    <col min="9673" max="9674" width="18" style="12" customWidth="1"/>
    <col min="9675" max="9686" width="0" style="12" hidden="1" customWidth="1"/>
    <col min="9687" max="9687" width="10.85546875" style="12" customWidth="1"/>
    <col min="9688" max="9688" width="25.42578125" style="12" customWidth="1"/>
    <col min="9689" max="9689" width="10.85546875" style="12" customWidth="1"/>
    <col min="9690" max="9690" width="25.42578125" style="12" customWidth="1"/>
    <col min="9691" max="9691" width="10.85546875" style="12" customWidth="1"/>
    <col min="9692" max="9692" width="25.140625" style="12" customWidth="1"/>
    <col min="9693" max="9693" width="10.85546875" style="12" customWidth="1"/>
    <col min="9694" max="9694" width="25.140625" style="12" customWidth="1"/>
    <col min="9695" max="9695" width="23.42578125" style="12" customWidth="1"/>
    <col min="9696" max="9696" width="24.85546875" style="12" customWidth="1"/>
    <col min="9697" max="9697" width="14.42578125" style="12" customWidth="1"/>
    <col min="9698" max="9698" width="29.42578125" style="12" customWidth="1"/>
    <col min="9699" max="9699" width="14.28515625" style="12" customWidth="1"/>
    <col min="9700" max="9700" width="15.42578125" style="12" customWidth="1"/>
    <col min="9701" max="9922" width="11.42578125" style="12"/>
    <col min="9923" max="9924" width="9.85546875" style="12" customWidth="1"/>
    <col min="9925" max="9925" width="16" style="12" customWidth="1"/>
    <col min="9926" max="9926" width="18.28515625" style="12" customWidth="1"/>
    <col min="9927" max="9927" width="68.42578125" style="12" customWidth="1"/>
    <col min="9928" max="9928" width="9" style="12" customWidth="1"/>
    <col min="9929" max="9930" width="18" style="12" customWidth="1"/>
    <col min="9931" max="9942" width="0" style="12" hidden="1" customWidth="1"/>
    <col min="9943" max="9943" width="10.85546875" style="12" customWidth="1"/>
    <col min="9944" max="9944" width="25.42578125" style="12" customWidth="1"/>
    <col min="9945" max="9945" width="10.85546875" style="12" customWidth="1"/>
    <col min="9946" max="9946" width="25.42578125" style="12" customWidth="1"/>
    <col min="9947" max="9947" width="10.85546875" style="12" customWidth="1"/>
    <col min="9948" max="9948" width="25.140625" style="12" customWidth="1"/>
    <col min="9949" max="9949" width="10.85546875" style="12" customWidth="1"/>
    <col min="9950" max="9950" width="25.140625" style="12" customWidth="1"/>
    <col min="9951" max="9951" width="23.42578125" style="12" customWidth="1"/>
    <col min="9952" max="9952" width="24.85546875" style="12" customWidth="1"/>
    <col min="9953" max="9953" width="14.42578125" style="12" customWidth="1"/>
    <col min="9954" max="9954" width="29.42578125" style="12" customWidth="1"/>
    <col min="9955" max="9955" width="14.28515625" style="12" customWidth="1"/>
    <col min="9956" max="9956" width="15.42578125" style="12" customWidth="1"/>
    <col min="9957" max="10178" width="11.42578125" style="12"/>
    <col min="10179" max="10180" width="9.85546875" style="12" customWidth="1"/>
    <col min="10181" max="10181" width="16" style="12" customWidth="1"/>
    <col min="10182" max="10182" width="18.28515625" style="12" customWidth="1"/>
    <col min="10183" max="10183" width="68.42578125" style="12" customWidth="1"/>
    <col min="10184" max="10184" width="9" style="12" customWidth="1"/>
    <col min="10185" max="10186" width="18" style="12" customWidth="1"/>
    <col min="10187" max="10198" width="0" style="12" hidden="1" customWidth="1"/>
    <col min="10199" max="10199" width="10.85546875" style="12" customWidth="1"/>
    <col min="10200" max="10200" width="25.42578125" style="12" customWidth="1"/>
    <col min="10201" max="10201" width="10.85546875" style="12" customWidth="1"/>
    <col min="10202" max="10202" width="25.42578125" style="12" customWidth="1"/>
    <col min="10203" max="10203" width="10.85546875" style="12" customWidth="1"/>
    <col min="10204" max="10204" width="25.140625" style="12" customWidth="1"/>
    <col min="10205" max="10205" width="10.85546875" style="12" customWidth="1"/>
    <col min="10206" max="10206" width="25.140625" style="12" customWidth="1"/>
    <col min="10207" max="10207" width="23.42578125" style="12" customWidth="1"/>
    <col min="10208" max="10208" width="24.85546875" style="12" customWidth="1"/>
    <col min="10209" max="10209" width="14.42578125" style="12" customWidth="1"/>
    <col min="10210" max="10210" width="29.42578125" style="12" customWidth="1"/>
    <col min="10211" max="10211" width="14.28515625" style="12" customWidth="1"/>
    <col min="10212" max="10212" width="15.42578125" style="12" customWidth="1"/>
    <col min="10213" max="10434" width="11.42578125" style="12"/>
    <col min="10435" max="10436" width="9.85546875" style="12" customWidth="1"/>
    <col min="10437" max="10437" width="16" style="12" customWidth="1"/>
    <col min="10438" max="10438" width="18.28515625" style="12" customWidth="1"/>
    <col min="10439" max="10439" width="68.42578125" style="12" customWidth="1"/>
    <col min="10440" max="10440" width="9" style="12" customWidth="1"/>
    <col min="10441" max="10442" width="18" style="12" customWidth="1"/>
    <col min="10443" max="10454" width="0" style="12" hidden="1" customWidth="1"/>
    <col min="10455" max="10455" width="10.85546875" style="12" customWidth="1"/>
    <col min="10456" max="10456" width="25.42578125" style="12" customWidth="1"/>
    <col min="10457" max="10457" width="10.85546875" style="12" customWidth="1"/>
    <col min="10458" max="10458" width="25.42578125" style="12" customWidth="1"/>
    <col min="10459" max="10459" width="10.85546875" style="12" customWidth="1"/>
    <col min="10460" max="10460" width="25.140625" style="12" customWidth="1"/>
    <col min="10461" max="10461" width="10.85546875" style="12" customWidth="1"/>
    <col min="10462" max="10462" width="25.140625" style="12" customWidth="1"/>
    <col min="10463" max="10463" width="23.42578125" style="12" customWidth="1"/>
    <col min="10464" max="10464" width="24.85546875" style="12" customWidth="1"/>
    <col min="10465" max="10465" width="14.42578125" style="12" customWidth="1"/>
    <col min="10466" max="10466" width="29.42578125" style="12" customWidth="1"/>
    <col min="10467" max="10467" width="14.28515625" style="12" customWidth="1"/>
    <col min="10468" max="10468" width="15.42578125" style="12" customWidth="1"/>
    <col min="10469" max="10690" width="11.42578125" style="12"/>
    <col min="10691" max="10692" width="9.85546875" style="12" customWidth="1"/>
    <col min="10693" max="10693" width="16" style="12" customWidth="1"/>
    <col min="10694" max="10694" width="18.28515625" style="12" customWidth="1"/>
    <col min="10695" max="10695" width="68.42578125" style="12" customWidth="1"/>
    <col min="10696" max="10696" width="9" style="12" customWidth="1"/>
    <col min="10697" max="10698" width="18" style="12" customWidth="1"/>
    <col min="10699" max="10710" width="0" style="12" hidden="1" customWidth="1"/>
    <col min="10711" max="10711" width="10.85546875" style="12" customWidth="1"/>
    <col min="10712" max="10712" width="25.42578125" style="12" customWidth="1"/>
    <col min="10713" max="10713" width="10.85546875" style="12" customWidth="1"/>
    <col min="10714" max="10714" width="25.42578125" style="12" customWidth="1"/>
    <col min="10715" max="10715" width="10.85546875" style="12" customWidth="1"/>
    <col min="10716" max="10716" width="25.140625" style="12" customWidth="1"/>
    <col min="10717" max="10717" width="10.85546875" style="12" customWidth="1"/>
    <col min="10718" max="10718" width="25.140625" style="12" customWidth="1"/>
    <col min="10719" max="10719" width="23.42578125" style="12" customWidth="1"/>
    <col min="10720" max="10720" width="24.85546875" style="12" customWidth="1"/>
    <col min="10721" max="10721" width="14.42578125" style="12" customWidth="1"/>
    <col min="10722" max="10722" width="29.42578125" style="12" customWidth="1"/>
    <col min="10723" max="10723" width="14.28515625" style="12" customWidth="1"/>
    <col min="10724" max="10724" width="15.42578125" style="12" customWidth="1"/>
    <col min="10725" max="10946" width="11.42578125" style="12"/>
    <col min="10947" max="10948" width="9.85546875" style="12" customWidth="1"/>
    <col min="10949" max="10949" width="16" style="12" customWidth="1"/>
    <col min="10950" max="10950" width="18.28515625" style="12" customWidth="1"/>
    <col min="10951" max="10951" width="68.42578125" style="12" customWidth="1"/>
    <col min="10952" max="10952" width="9" style="12" customWidth="1"/>
    <col min="10953" max="10954" width="18" style="12" customWidth="1"/>
    <col min="10955" max="10966" width="0" style="12" hidden="1" customWidth="1"/>
    <col min="10967" max="10967" width="10.85546875" style="12" customWidth="1"/>
    <col min="10968" max="10968" width="25.42578125" style="12" customWidth="1"/>
    <col min="10969" max="10969" width="10.85546875" style="12" customWidth="1"/>
    <col min="10970" max="10970" width="25.42578125" style="12" customWidth="1"/>
    <col min="10971" max="10971" width="10.85546875" style="12" customWidth="1"/>
    <col min="10972" max="10972" width="25.140625" style="12" customWidth="1"/>
    <col min="10973" max="10973" width="10.85546875" style="12" customWidth="1"/>
    <col min="10974" max="10974" width="25.140625" style="12" customWidth="1"/>
    <col min="10975" max="10975" width="23.42578125" style="12" customWidth="1"/>
    <col min="10976" max="10976" width="24.85546875" style="12" customWidth="1"/>
    <col min="10977" max="10977" width="14.42578125" style="12" customWidth="1"/>
    <col min="10978" max="10978" width="29.42578125" style="12" customWidth="1"/>
    <col min="10979" max="10979" width="14.28515625" style="12" customWidth="1"/>
    <col min="10980" max="10980" width="15.42578125" style="12" customWidth="1"/>
    <col min="10981" max="11202" width="11.42578125" style="12"/>
    <col min="11203" max="11204" width="9.85546875" style="12" customWidth="1"/>
    <col min="11205" max="11205" width="16" style="12" customWidth="1"/>
    <col min="11206" max="11206" width="18.28515625" style="12" customWidth="1"/>
    <col min="11207" max="11207" width="68.42578125" style="12" customWidth="1"/>
    <col min="11208" max="11208" width="9" style="12" customWidth="1"/>
    <col min="11209" max="11210" width="18" style="12" customWidth="1"/>
    <col min="11211" max="11222" width="0" style="12" hidden="1" customWidth="1"/>
    <col min="11223" max="11223" width="10.85546875" style="12" customWidth="1"/>
    <col min="11224" max="11224" width="25.42578125" style="12" customWidth="1"/>
    <col min="11225" max="11225" width="10.85546875" style="12" customWidth="1"/>
    <col min="11226" max="11226" width="25.42578125" style="12" customWidth="1"/>
    <col min="11227" max="11227" width="10.85546875" style="12" customWidth="1"/>
    <col min="11228" max="11228" width="25.140625" style="12" customWidth="1"/>
    <col min="11229" max="11229" width="10.85546875" style="12" customWidth="1"/>
    <col min="11230" max="11230" width="25.140625" style="12" customWidth="1"/>
    <col min="11231" max="11231" width="23.42578125" style="12" customWidth="1"/>
    <col min="11232" max="11232" width="24.85546875" style="12" customWidth="1"/>
    <col min="11233" max="11233" width="14.42578125" style="12" customWidth="1"/>
    <col min="11234" max="11234" width="29.42578125" style="12" customWidth="1"/>
    <col min="11235" max="11235" width="14.28515625" style="12" customWidth="1"/>
    <col min="11236" max="11236" width="15.42578125" style="12" customWidth="1"/>
    <col min="11237" max="11458" width="11.42578125" style="12"/>
    <col min="11459" max="11460" width="9.85546875" style="12" customWidth="1"/>
    <col min="11461" max="11461" width="16" style="12" customWidth="1"/>
    <col min="11462" max="11462" width="18.28515625" style="12" customWidth="1"/>
    <col min="11463" max="11463" width="68.42578125" style="12" customWidth="1"/>
    <col min="11464" max="11464" width="9" style="12" customWidth="1"/>
    <col min="11465" max="11466" width="18" style="12" customWidth="1"/>
    <col min="11467" max="11478" width="0" style="12" hidden="1" customWidth="1"/>
    <col min="11479" max="11479" width="10.85546875" style="12" customWidth="1"/>
    <col min="11480" max="11480" width="25.42578125" style="12" customWidth="1"/>
    <col min="11481" max="11481" width="10.85546875" style="12" customWidth="1"/>
    <col min="11482" max="11482" width="25.42578125" style="12" customWidth="1"/>
    <col min="11483" max="11483" width="10.85546875" style="12" customWidth="1"/>
    <col min="11484" max="11484" width="25.140625" style="12" customWidth="1"/>
    <col min="11485" max="11485" width="10.85546875" style="12" customWidth="1"/>
    <col min="11486" max="11486" width="25.140625" style="12" customWidth="1"/>
    <col min="11487" max="11487" width="23.42578125" style="12" customWidth="1"/>
    <col min="11488" max="11488" width="24.85546875" style="12" customWidth="1"/>
    <col min="11489" max="11489" width="14.42578125" style="12" customWidth="1"/>
    <col min="11490" max="11490" width="29.42578125" style="12" customWidth="1"/>
    <col min="11491" max="11491" width="14.28515625" style="12" customWidth="1"/>
    <col min="11492" max="11492" width="15.42578125" style="12" customWidth="1"/>
    <col min="11493" max="11714" width="11.42578125" style="12"/>
    <col min="11715" max="11716" width="9.85546875" style="12" customWidth="1"/>
    <col min="11717" max="11717" width="16" style="12" customWidth="1"/>
    <col min="11718" max="11718" width="18.28515625" style="12" customWidth="1"/>
    <col min="11719" max="11719" width="68.42578125" style="12" customWidth="1"/>
    <col min="11720" max="11720" width="9" style="12" customWidth="1"/>
    <col min="11721" max="11722" width="18" style="12" customWidth="1"/>
    <col min="11723" max="11734" width="0" style="12" hidden="1" customWidth="1"/>
    <col min="11735" max="11735" width="10.85546875" style="12" customWidth="1"/>
    <col min="11736" max="11736" width="25.42578125" style="12" customWidth="1"/>
    <col min="11737" max="11737" width="10.85546875" style="12" customWidth="1"/>
    <col min="11738" max="11738" width="25.42578125" style="12" customWidth="1"/>
    <col min="11739" max="11739" width="10.85546875" style="12" customWidth="1"/>
    <col min="11740" max="11740" width="25.140625" style="12" customWidth="1"/>
    <col min="11741" max="11741" width="10.85546875" style="12" customWidth="1"/>
    <col min="11742" max="11742" width="25.140625" style="12" customWidth="1"/>
    <col min="11743" max="11743" width="23.42578125" style="12" customWidth="1"/>
    <col min="11744" max="11744" width="24.85546875" style="12" customWidth="1"/>
    <col min="11745" max="11745" width="14.42578125" style="12" customWidth="1"/>
    <col min="11746" max="11746" width="29.42578125" style="12" customWidth="1"/>
    <col min="11747" max="11747" width="14.28515625" style="12" customWidth="1"/>
    <col min="11748" max="11748" width="15.42578125" style="12" customWidth="1"/>
    <col min="11749" max="11970" width="11.42578125" style="12"/>
    <col min="11971" max="11972" width="9.85546875" style="12" customWidth="1"/>
    <col min="11973" max="11973" width="16" style="12" customWidth="1"/>
    <col min="11974" max="11974" width="18.28515625" style="12" customWidth="1"/>
    <col min="11975" max="11975" width="68.42578125" style="12" customWidth="1"/>
    <col min="11976" max="11976" width="9" style="12" customWidth="1"/>
    <col min="11977" max="11978" width="18" style="12" customWidth="1"/>
    <col min="11979" max="11990" width="0" style="12" hidden="1" customWidth="1"/>
    <col min="11991" max="11991" width="10.85546875" style="12" customWidth="1"/>
    <col min="11992" max="11992" width="25.42578125" style="12" customWidth="1"/>
    <col min="11993" max="11993" width="10.85546875" style="12" customWidth="1"/>
    <col min="11994" max="11994" width="25.42578125" style="12" customWidth="1"/>
    <col min="11995" max="11995" width="10.85546875" style="12" customWidth="1"/>
    <col min="11996" max="11996" width="25.140625" style="12" customWidth="1"/>
    <col min="11997" max="11997" width="10.85546875" style="12" customWidth="1"/>
    <col min="11998" max="11998" width="25.140625" style="12" customWidth="1"/>
    <col min="11999" max="11999" width="23.42578125" style="12" customWidth="1"/>
    <col min="12000" max="12000" width="24.85546875" style="12" customWidth="1"/>
    <col min="12001" max="12001" width="14.42578125" style="12" customWidth="1"/>
    <col min="12002" max="12002" width="29.42578125" style="12" customWidth="1"/>
    <col min="12003" max="12003" width="14.28515625" style="12" customWidth="1"/>
    <col min="12004" max="12004" width="15.42578125" style="12" customWidth="1"/>
    <col min="12005" max="12226" width="11.42578125" style="12"/>
    <col min="12227" max="12228" width="9.85546875" style="12" customWidth="1"/>
    <col min="12229" max="12229" width="16" style="12" customWidth="1"/>
    <col min="12230" max="12230" width="18.28515625" style="12" customWidth="1"/>
    <col min="12231" max="12231" width="68.42578125" style="12" customWidth="1"/>
    <col min="12232" max="12232" width="9" style="12" customWidth="1"/>
    <col min="12233" max="12234" width="18" style="12" customWidth="1"/>
    <col min="12235" max="12246" width="0" style="12" hidden="1" customWidth="1"/>
    <col min="12247" max="12247" width="10.85546875" style="12" customWidth="1"/>
    <col min="12248" max="12248" width="25.42578125" style="12" customWidth="1"/>
    <col min="12249" max="12249" width="10.85546875" style="12" customWidth="1"/>
    <col min="12250" max="12250" width="25.42578125" style="12" customWidth="1"/>
    <col min="12251" max="12251" width="10.85546875" style="12" customWidth="1"/>
    <col min="12252" max="12252" width="25.140625" style="12" customWidth="1"/>
    <col min="12253" max="12253" width="10.85546875" style="12" customWidth="1"/>
    <col min="12254" max="12254" width="25.140625" style="12" customWidth="1"/>
    <col min="12255" max="12255" width="23.42578125" style="12" customWidth="1"/>
    <col min="12256" max="12256" width="24.85546875" style="12" customWidth="1"/>
    <col min="12257" max="12257" width="14.42578125" style="12" customWidth="1"/>
    <col min="12258" max="12258" width="29.42578125" style="12" customWidth="1"/>
    <col min="12259" max="12259" width="14.28515625" style="12" customWidth="1"/>
    <col min="12260" max="12260" width="15.42578125" style="12" customWidth="1"/>
    <col min="12261" max="12482" width="11.42578125" style="12"/>
    <col min="12483" max="12484" width="9.85546875" style="12" customWidth="1"/>
    <col min="12485" max="12485" width="16" style="12" customWidth="1"/>
    <col min="12486" max="12486" width="18.28515625" style="12" customWidth="1"/>
    <col min="12487" max="12487" width="68.42578125" style="12" customWidth="1"/>
    <col min="12488" max="12488" width="9" style="12" customWidth="1"/>
    <col min="12489" max="12490" width="18" style="12" customWidth="1"/>
    <col min="12491" max="12502" width="0" style="12" hidden="1" customWidth="1"/>
    <col min="12503" max="12503" width="10.85546875" style="12" customWidth="1"/>
    <col min="12504" max="12504" width="25.42578125" style="12" customWidth="1"/>
    <col min="12505" max="12505" width="10.85546875" style="12" customWidth="1"/>
    <col min="12506" max="12506" width="25.42578125" style="12" customWidth="1"/>
    <col min="12507" max="12507" width="10.85546875" style="12" customWidth="1"/>
    <col min="12508" max="12508" width="25.140625" style="12" customWidth="1"/>
    <col min="12509" max="12509" width="10.85546875" style="12" customWidth="1"/>
    <col min="12510" max="12510" width="25.140625" style="12" customWidth="1"/>
    <col min="12511" max="12511" width="23.42578125" style="12" customWidth="1"/>
    <col min="12512" max="12512" width="24.85546875" style="12" customWidth="1"/>
    <col min="12513" max="12513" width="14.42578125" style="12" customWidth="1"/>
    <col min="12514" max="12514" width="29.42578125" style="12" customWidth="1"/>
    <col min="12515" max="12515" width="14.28515625" style="12" customWidth="1"/>
    <col min="12516" max="12516" width="15.42578125" style="12" customWidth="1"/>
    <col min="12517" max="12738" width="11.42578125" style="12"/>
    <col min="12739" max="12740" width="9.85546875" style="12" customWidth="1"/>
    <col min="12741" max="12741" width="16" style="12" customWidth="1"/>
    <col min="12742" max="12742" width="18.28515625" style="12" customWidth="1"/>
    <col min="12743" max="12743" width="68.42578125" style="12" customWidth="1"/>
    <col min="12744" max="12744" width="9" style="12" customWidth="1"/>
    <col min="12745" max="12746" width="18" style="12" customWidth="1"/>
    <col min="12747" max="12758" width="0" style="12" hidden="1" customWidth="1"/>
    <col min="12759" max="12759" width="10.85546875" style="12" customWidth="1"/>
    <col min="12760" max="12760" width="25.42578125" style="12" customWidth="1"/>
    <col min="12761" max="12761" width="10.85546875" style="12" customWidth="1"/>
    <col min="12762" max="12762" width="25.42578125" style="12" customWidth="1"/>
    <col min="12763" max="12763" width="10.85546875" style="12" customWidth="1"/>
    <col min="12764" max="12764" width="25.140625" style="12" customWidth="1"/>
    <col min="12765" max="12765" width="10.85546875" style="12" customWidth="1"/>
    <col min="12766" max="12766" width="25.140625" style="12" customWidth="1"/>
    <col min="12767" max="12767" width="23.42578125" style="12" customWidth="1"/>
    <col min="12768" max="12768" width="24.85546875" style="12" customWidth="1"/>
    <col min="12769" max="12769" width="14.42578125" style="12" customWidth="1"/>
    <col min="12770" max="12770" width="29.42578125" style="12" customWidth="1"/>
    <col min="12771" max="12771" width="14.28515625" style="12" customWidth="1"/>
    <col min="12772" max="12772" width="15.42578125" style="12" customWidth="1"/>
    <col min="12773" max="12994" width="11.42578125" style="12"/>
    <col min="12995" max="12996" width="9.85546875" style="12" customWidth="1"/>
    <col min="12997" max="12997" width="16" style="12" customWidth="1"/>
    <col min="12998" max="12998" width="18.28515625" style="12" customWidth="1"/>
    <col min="12999" max="12999" width="68.42578125" style="12" customWidth="1"/>
    <col min="13000" max="13000" width="9" style="12" customWidth="1"/>
    <col min="13001" max="13002" width="18" style="12" customWidth="1"/>
    <col min="13003" max="13014" width="0" style="12" hidden="1" customWidth="1"/>
    <col min="13015" max="13015" width="10.85546875" style="12" customWidth="1"/>
    <col min="13016" max="13016" width="25.42578125" style="12" customWidth="1"/>
    <col min="13017" max="13017" width="10.85546875" style="12" customWidth="1"/>
    <col min="13018" max="13018" width="25.42578125" style="12" customWidth="1"/>
    <col min="13019" max="13019" width="10.85546875" style="12" customWidth="1"/>
    <col min="13020" max="13020" width="25.140625" style="12" customWidth="1"/>
    <col min="13021" max="13021" width="10.85546875" style="12" customWidth="1"/>
    <col min="13022" max="13022" width="25.140625" style="12" customWidth="1"/>
    <col min="13023" max="13023" width="23.42578125" style="12" customWidth="1"/>
    <col min="13024" max="13024" width="24.85546875" style="12" customWidth="1"/>
    <col min="13025" max="13025" width="14.42578125" style="12" customWidth="1"/>
    <col min="13026" max="13026" width="29.42578125" style="12" customWidth="1"/>
    <col min="13027" max="13027" width="14.28515625" style="12" customWidth="1"/>
    <col min="13028" max="13028" width="15.42578125" style="12" customWidth="1"/>
    <col min="13029" max="13250" width="11.42578125" style="12"/>
    <col min="13251" max="13252" width="9.85546875" style="12" customWidth="1"/>
    <col min="13253" max="13253" width="16" style="12" customWidth="1"/>
    <col min="13254" max="13254" width="18.28515625" style="12" customWidth="1"/>
    <col min="13255" max="13255" width="68.42578125" style="12" customWidth="1"/>
    <col min="13256" max="13256" width="9" style="12" customWidth="1"/>
    <col min="13257" max="13258" width="18" style="12" customWidth="1"/>
    <col min="13259" max="13270" width="0" style="12" hidden="1" customWidth="1"/>
    <col min="13271" max="13271" width="10.85546875" style="12" customWidth="1"/>
    <col min="13272" max="13272" width="25.42578125" style="12" customWidth="1"/>
    <col min="13273" max="13273" width="10.85546875" style="12" customWidth="1"/>
    <col min="13274" max="13274" width="25.42578125" style="12" customWidth="1"/>
    <col min="13275" max="13275" width="10.85546875" style="12" customWidth="1"/>
    <col min="13276" max="13276" width="25.140625" style="12" customWidth="1"/>
    <col min="13277" max="13277" width="10.85546875" style="12" customWidth="1"/>
    <col min="13278" max="13278" width="25.140625" style="12" customWidth="1"/>
    <col min="13279" max="13279" width="23.42578125" style="12" customWidth="1"/>
    <col min="13280" max="13280" width="24.85546875" style="12" customWidth="1"/>
    <col min="13281" max="13281" width="14.42578125" style="12" customWidth="1"/>
    <col min="13282" max="13282" width="29.42578125" style="12" customWidth="1"/>
    <col min="13283" max="13283" width="14.28515625" style="12" customWidth="1"/>
    <col min="13284" max="13284" width="15.42578125" style="12" customWidth="1"/>
    <col min="13285" max="13506" width="11.42578125" style="12"/>
    <col min="13507" max="13508" width="9.85546875" style="12" customWidth="1"/>
    <col min="13509" max="13509" width="16" style="12" customWidth="1"/>
    <col min="13510" max="13510" width="18.28515625" style="12" customWidth="1"/>
    <col min="13511" max="13511" width="68.42578125" style="12" customWidth="1"/>
    <col min="13512" max="13512" width="9" style="12" customWidth="1"/>
    <col min="13513" max="13514" width="18" style="12" customWidth="1"/>
    <col min="13515" max="13526" width="0" style="12" hidden="1" customWidth="1"/>
    <col min="13527" max="13527" width="10.85546875" style="12" customWidth="1"/>
    <col min="13528" max="13528" width="25.42578125" style="12" customWidth="1"/>
    <col min="13529" max="13529" width="10.85546875" style="12" customWidth="1"/>
    <col min="13530" max="13530" width="25.42578125" style="12" customWidth="1"/>
    <col min="13531" max="13531" width="10.85546875" style="12" customWidth="1"/>
    <col min="13532" max="13532" width="25.140625" style="12" customWidth="1"/>
    <col min="13533" max="13533" width="10.85546875" style="12" customWidth="1"/>
    <col min="13534" max="13534" width="25.140625" style="12" customWidth="1"/>
    <col min="13535" max="13535" width="23.42578125" style="12" customWidth="1"/>
    <col min="13536" max="13536" width="24.85546875" style="12" customWidth="1"/>
    <col min="13537" max="13537" width="14.42578125" style="12" customWidth="1"/>
    <col min="13538" max="13538" width="29.42578125" style="12" customWidth="1"/>
    <col min="13539" max="13539" width="14.28515625" style="12" customWidth="1"/>
    <col min="13540" max="13540" width="15.42578125" style="12" customWidth="1"/>
    <col min="13541" max="13762" width="11.42578125" style="12"/>
    <col min="13763" max="13764" width="9.85546875" style="12" customWidth="1"/>
    <col min="13765" max="13765" width="16" style="12" customWidth="1"/>
    <col min="13766" max="13766" width="18.28515625" style="12" customWidth="1"/>
    <col min="13767" max="13767" width="68.42578125" style="12" customWidth="1"/>
    <col min="13768" max="13768" width="9" style="12" customWidth="1"/>
    <col min="13769" max="13770" width="18" style="12" customWidth="1"/>
    <col min="13771" max="13782" width="0" style="12" hidden="1" customWidth="1"/>
    <col min="13783" max="13783" width="10.85546875" style="12" customWidth="1"/>
    <col min="13784" max="13784" width="25.42578125" style="12" customWidth="1"/>
    <col min="13785" max="13785" width="10.85546875" style="12" customWidth="1"/>
    <col min="13786" max="13786" width="25.42578125" style="12" customWidth="1"/>
    <col min="13787" max="13787" width="10.85546875" style="12" customWidth="1"/>
    <col min="13788" max="13788" width="25.140625" style="12" customWidth="1"/>
    <col min="13789" max="13789" width="10.85546875" style="12" customWidth="1"/>
    <col min="13790" max="13790" width="25.140625" style="12" customWidth="1"/>
    <col min="13791" max="13791" width="23.42578125" style="12" customWidth="1"/>
    <col min="13792" max="13792" width="24.85546875" style="12" customWidth="1"/>
    <col min="13793" max="13793" width="14.42578125" style="12" customWidth="1"/>
    <col min="13794" max="13794" width="29.42578125" style="12" customWidth="1"/>
    <col min="13795" max="13795" width="14.28515625" style="12" customWidth="1"/>
    <col min="13796" max="13796" width="15.42578125" style="12" customWidth="1"/>
    <col min="13797" max="14018" width="11.42578125" style="12"/>
    <col min="14019" max="14020" width="9.85546875" style="12" customWidth="1"/>
    <col min="14021" max="14021" width="16" style="12" customWidth="1"/>
    <col min="14022" max="14022" width="18.28515625" style="12" customWidth="1"/>
    <col min="14023" max="14023" width="68.42578125" style="12" customWidth="1"/>
    <col min="14024" max="14024" width="9" style="12" customWidth="1"/>
    <col min="14025" max="14026" width="18" style="12" customWidth="1"/>
    <col min="14027" max="14038" width="0" style="12" hidden="1" customWidth="1"/>
    <col min="14039" max="14039" width="10.85546875" style="12" customWidth="1"/>
    <col min="14040" max="14040" width="25.42578125" style="12" customWidth="1"/>
    <col min="14041" max="14041" width="10.85546875" style="12" customWidth="1"/>
    <col min="14042" max="14042" width="25.42578125" style="12" customWidth="1"/>
    <col min="14043" max="14043" width="10.85546875" style="12" customWidth="1"/>
    <col min="14044" max="14044" width="25.140625" style="12" customWidth="1"/>
    <col min="14045" max="14045" width="10.85546875" style="12" customWidth="1"/>
    <col min="14046" max="14046" width="25.140625" style="12" customWidth="1"/>
    <col min="14047" max="14047" width="23.42578125" style="12" customWidth="1"/>
    <col min="14048" max="14048" width="24.85546875" style="12" customWidth="1"/>
    <col min="14049" max="14049" width="14.42578125" style="12" customWidth="1"/>
    <col min="14050" max="14050" width="29.42578125" style="12" customWidth="1"/>
    <col min="14051" max="14051" width="14.28515625" style="12" customWidth="1"/>
    <col min="14052" max="14052" width="15.42578125" style="12" customWidth="1"/>
    <col min="14053" max="14274" width="11.42578125" style="12"/>
    <col min="14275" max="14276" width="9.85546875" style="12" customWidth="1"/>
    <col min="14277" max="14277" width="16" style="12" customWidth="1"/>
    <col min="14278" max="14278" width="18.28515625" style="12" customWidth="1"/>
    <col min="14279" max="14279" width="68.42578125" style="12" customWidth="1"/>
    <col min="14280" max="14280" width="9" style="12" customWidth="1"/>
    <col min="14281" max="14282" width="18" style="12" customWidth="1"/>
    <col min="14283" max="14294" width="0" style="12" hidden="1" customWidth="1"/>
    <col min="14295" max="14295" width="10.85546875" style="12" customWidth="1"/>
    <col min="14296" max="14296" width="25.42578125" style="12" customWidth="1"/>
    <col min="14297" max="14297" width="10.85546875" style="12" customWidth="1"/>
    <col min="14298" max="14298" width="25.42578125" style="12" customWidth="1"/>
    <col min="14299" max="14299" width="10.85546875" style="12" customWidth="1"/>
    <col min="14300" max="14300" width="25.140625" style="12" customWidth="1"/>
    <col min="14301" max="14301" width="10.85546875" style="12" customWidth="1"/>
    <col min="14302" max="14302" width="25.140625" style="12" customWidth="1"/>
    <col min="14303" max="14303" width="23.42578125" style="12" customWidth="1"/>
    <col min="14304" max="14304" width="24.85546875" style="12" customWidth="1"/>
    <col min="14305" max="14305" width="14.42578125" style="12" customWidth="1"/>
    <col min="14306" max="14306" width="29.42578125" style="12" customWidth="1"/>
    <col min="14307" max="14307" width="14.28515625" style="12" customWidth="1"/>
    <col min="14308" max="14308" width="15.42578125" style="12" customWidth="1"/>
    <col min="14309" max="14530" width="11.42578125" style="12"/>
    <col min="14531" max="14532" width="9.85546875" style="12" customWidth="1"/>
    <col min="14533" max="14533" width="16" style="12" customWidth="1"/>
    <col min="14534" max="14534" width="18.28515625" style="12" customWidth="1"/>
    <col min="14535" max="14535" width="68.42578125" style="12" customWidth="1"/>
    <col min="14536" max="14536" width="9" style="12" customWidth="1"/>
    <col min="14537" max="14538" width="18" style="12" customWidth="1"/>
    <col min="14539" max="14550" width="0" style="12" hidden="1" customWidth="1"/>
    <col min="14551" max="14551" width="10.85546875" style="12" customWidth="1"/>
    <col min="14552" max="14552" width="25.42578125" style="12" customWidth="1"/>
    <col min="14553" max="14553" width="10.85546875" style="12" customWidth="1"/>
    <col min="14554" max="14554" width="25.42578125" style="12" customWidth="1"/>
    <col min="14555" max="14555" width="10.85546875" style="12" customWidth="1"/>
    <col min="14556" max="14556" width="25.140625" style="12" customWidth="1"/>
    <col min="14557" max="14557" width="10.85546875" style="12" customWidth="1"/>
    <col min="14558" max="14558" width="25.140625" style="12" customWidth="1"/>
    <col min="14559" max="14559" width="23.42578125" style="12" customWidth="1"/>
    <col min="14560" max="14560" width="24.85546875" style="12" customWidth="1"/>
    <col min="14561" max="14561" width="14.42578125" style="12" customWidth="1"/>
    <col min="14562" max="14562" width="29.42578125" style="12" customWidth="1"/>
    <col min="14563" max="14563" width="14.28515625" style="12" customWidth="1"/>
    <col min="14564" max="14564" width="15.42578125" style="12" customWidth="1"/>
    <col min="14565" max="14786" width="11.42578125" style="12"/>
    <col min="14787" max="14788" width="9.85546875" style="12" customWidth="1"/>
    <col min="14789" max="14789" width="16" style="12" customWidth="1"/>
    <col min="14790" max="14790" width="18.28515625" style="12" customWidth="1"/>
    <col min="14791" max="14791" width="68.42578125" style="12" customWidth="1"/>
    <col min="14792" max="14792" width="9" style="12" customWidth="1"/>
    <col min="14793" max="14794" width="18" style="12" customWidth="1"/>
    <col min="14795" max="14806" width="0" style="12" hidden="1" customWidth="1"/>
    <col min="14807" max="14807" width="10.85546875" style="12" customWidth="1"/>
    <col min="14808" max="14808" width="25.42578125" style="12" customWidth="1"/>
    <col min="14809" max="14809" width="10.85546875" style="12" customWidth="1"/>
    <col min="14810" max="14810" width="25.42578125" style="12" customWidth="1"/>
    <col min="14811" max="14811" width="10.85546875" style="12" customWidth="1"/>
    <col min="14812" max="14812" width="25.140625" style="12" customWidth="1"/>
    <col min="14813" max="14813" width="10.85546875" style="12" customWidth="1"/>
    <col min="14814" max="14814" width="25.140625" style="12" customWidth="1"/>
    <col min="14815" max="14815" width="23.42578125" style="12" customWidth="1"/>
    <col min="14816" max="14816" width="24.85546875" style="12" customWidth="1"/>
    <col min="14817" max="14817" width="14.42578125" style="12" customWidth="1"/>
    <col min="14818" max="14818" width="29.42578125" style="12" customWidth="1"/>
    <col min="14819" max="14819" width="14.28515625" style="12" customWidth="1"/>
    <col min="14820" max="14820" width="15.42578125" style="12" customWidth="1"/>
    <col min="14821" max="15042" width="11.42578125" style="12"/>
    <col min="15043" max="15044" width="9.85546875" style="12" customWidth="1"/>
    <col min="15045" max="15045" width="16" style="12" customWidth="1"/>
    <col min="15046" max="15046" width="18.28515625" style="12" customWidth="1"/>
    <col min="15047" max="15047" width="68.42578125" style="12" customWidth="1"/>
    <col min="15048" max="15048" width="9" style="12" customWidth="1"/>
    <col min="15049" max="15050" width="18" style="12" customWidth="1"/>
    <col min="15051" max="15062" width="0" style="12" hidden="1" customWidth="1"/>
    <col min="15063" max="15063" width="10.85546875" style="12" customWidth="1"/>
    <col min="15064" max="15064" width="25.42578125" style="12" customWidth="1"/>
    <col min="15065" max="15065" width="10.85546875" style="12" customWidth="1"/>
    <col min="15066" max="15066" width="25.42578125" style="12" customWidth="1"/>
    <col min="15067" max="15067" width="10.85546875" style="12" customWidth="1"/>
    <col min="15068" max="15068" width="25.140625" style="12" customWidth="1"/>
    <col min="15069" max="15069" width="10.85546875" style="12" customWidth="1"/>
    <col min="15070" max="15070" width="25.140625" style="12" customWidth="1"/>
    <col min="15071" max="15071" width="23.42578125" style="12" customWidth="1"/>
    <col min="15072" max="15072" width="24.85546875" style="12" customWidth="1"/>
    <col min="15073" max="15073" width="14.42578125" style="12" customWidth="1"/>
    <col min="15074" max="15074" width="29.42578125" style="12" customWidth="1"/>
    <col min="15075" max="15075" width="14.28515625" style="12" customWidth="1"/>
    <col min="15076" max="15076" width="15.42578125" style="12" customWidth="1"/>
    <col min="15077" max="15298" width="11.42578125" style="12"/>
    <col min="15299" max="15300" width="9.85546875" style="12" customWidth="1"/>
    <col min="15301" max="15301" width="16" style="12" customWidth="1"/>
    <col min="15302" max="15302" width="18.28515625" style="12" customWidth="1"/>
    <col min="15303" max="15303" width="68.42578125" style="12" customWidth="1"/>
    <col min="15304" max="15304" width="9" style="12" customWidth="1"/>
    <col min="15305" max="15306" width="18" style="12" customWidth="1"/>
    <col min="15307" max="15318" width="0" style="12" hidden="1" customWidth="1"/>
    <col min="15319" max="15319" width="10.85546875" style="12" customWidth="1"/>
    <col min="15320" max="15320" width="25.42578125" style="12" customWidth="1"/>
    <col min="15321" max="15321" width="10.85546875" style="12" customWidth="1"/>
    <col min="15322" max="15322" width="25.42578125" style="12" customWidth="1"/>
    <col min="15323" max="15323" width="10.85546875" style="12" customWidth="1"/>
    <col min="15324" max="15324" width="25.140625" style="12" customWidth="1"/>
    <col min="15325" max="15325" width="10.85546875" style="12" customWidth="1"/>
    <col min="15326" max="15326" width="25.140625" style="12" customWidth="1"/>
    <col min="15327" max="15327" width="23.42578125" style="12" customWidth="1"/>
    <col min="15328" max="15328" width="24.85546875" style="12" customWidth="1"/>
    <col min="15329" max="15329" width="14.42578125" style="12" customWidth="1"/>
    <col min="15330" max="15330" width="29.42578125" style="12" customWidth="1"/>
    <col min="15331" max="15331" width="14.28515625" style="12" customWidth="1"/>
    <col min="15332" max="15332" width="15.42578125" style="12" customWidth="1"/>
    <col min="15333" max="15554" width="11.42578125" style="12"/>
    <col min="15555" max="15556" width="9.85546875" style="12" customWidth="1"/>
    <col min="15557" max="15557" width="16" style="12" customWidth="1"/>
    <col min="15558" max="15558" width="18.28515625" style="12" customWidth="1"/>
    <col min="15559" max="15559" width="68.42578125" style="12" customWidth="1"/>
    <col min="15560" max="15560" width="9" style="12" customWidth="1"/>
    <col min="15561" max="15562" width="18" style="12" customWidth="1"/>
    <col min="15563" max="15574" width="0" style="12" hidden="1" customWidth="1"/>
    <col min="15575" max="15575" width="10.85546875" style="12" customWidth="1"/>
    <col min="15576" max="15576" width="25.42578125" style="12" customWidth="1"/>
    <col min="15577" max="15577" width="10.85546875" style="12" customWidth="1"/>
    <col min="15578" max="15578" width="25.42578125" style="12" customWidth="1"/>
    <col min="15579" max="15579" width="10.85546875" style="12" customWidth="1"/>
    <col min="15580" max="15580" width="25.140625" style="12" customWidth="1"/>
    <col min="15581" max="15581" width="10.85546875" style="12" customWidth="1"/>
    <col min="15582" max="15582" width="25.140625" style="12" customWidth="1"/>
    <col min="15583" max="15583" width="23.42578125" style="12" customWidth="1"/>
    <col min="15584" max="15584" width="24.85546875" style="12" customWidth="1"/>
    <col min="15585" max="15585" width="14.42578125" style="12" customWidth="1"/>
    <col min="15586" max="15586" width="29.42578125" style="12" customWidth="1"/>
    <col min="15587" max="15587" width="14.28515625" style="12" customWidth="1"/>
    <col min="15588" max="15588" width="15.42578125" style="12" customWidth="1"/>
    <col min="15589" max="15810" width="11.42578125" style="12"/>
    <col min="15811" max="15812" width="9.85546875" style="12" customWidth="1"/>
    <col min="15813" max="15813" width="16" style="12" customWidth="1"/>
    <col min="15814" max="15814" width="18.28515625" style="12" customWidth="1"/>
    <col min="15815" max="15815" width="68.42578125" style="12" customWidth="1"/>
    <col min="15816" max="15816" width="9" style="12" customWidth="1"/>
    <col min="15817" max="15818" width="18" style="12" customWidth="1"/>
    <col min="15819" max="15830" width="0" style="12" hidden="1" customWidth="1"/>
    <col min="15831" max="15831" width="10.85546875" style="12" customWidth="1"/>
    <col min="15832" max="15832" width="25.42578125" style="12" customWidth="1"/>
    <col min="15833" max="15833" width="10.85546875" style="12" customWidth="1"/>
    <col min="15834" max="15834" width="25.42578125" style="12" customWidth="1"/>
    <col min="15835" max="15835" width="10.85546875" style="12" customWidth="1"/>
    <col min="15836" max="15836" width="25.140625" style="12" customWidth="1"/>
    <col min="15837" max="15837" width="10.85546875" style="12" customWidth="1"/>
    <col min="15838" max="15838" width="25.140625" style="12" customWidth="1"/>
    <col min="15839" max="15839" width="23.42578125" style="12" customWidth="1"/>
    <col min="15840" max="15840" width="24.85546875" style="12" customWidth="1"/>
    <col min="15841" max="15841" width="14.42578125" style="12" customWidth="1"/>
    <col min="15842" max="15842" width="29.42578125" style="12" customWidth="1"/>
    <col min="15843" max="15843" width="14.28515625" style="12" customWidth="1"/>
    <col min="15844" max="15844" width="15.42578125" style="12" customWidth="1"/>
    <col min="15845" max="16066" width="11.42578125" style="12"/>
    <col min="16067" max="16068" width="9.85546875" style="12" customWidth="1"/>
    <col min="16069" max="16069" width="16" style="12" customWidth="1"/>
    <col min="16070" max="16070" width="18.28515625" style="12" customWidth="1"/>
    <col min="16071" max="16071" width="68.42578125" style="12" customWidth="1"/>
    <col min="16072" max="16072" width="9" style="12" customWidth="1"/>
    <col min="16073" max="16074" width="18" style="12" customWidth="1"/>
    <col min="16075" max="16086" width="0" style="12" hidden="1" customWidth="1"/>
    <col min="16087" max="16087" width="10.85546875" style="12" customWidth="1"/>
    <col min="16088" max="16088" width="25.42578125" style="12" customWidth="1"/>
    <col min="16089" max="16089" width="10.85546875" style="12" customWidth="1"/>
    <col min="16090" max="16090" width="25.42578125" style="12" customWidth="1"/>
    <col min="16091" max="16091" width="10.85546875" style="12" customWidth="1"/>
    <col min="16092" max="16092" width="25.140625" style="12" customWidth="1"/>
    <col min="16093" max="16093" width="10.85546875" style="12" customWidth="1"/>
    <col min="16094" max="16094" width="25.140625" style="12" customWidth="1"/>
    <col min="16095" max="16095" width="23.42578125" style="12" customWidth="1"/>
    <col min="16096" max="16096" width="24.85546875" style="12" customWidth="1"/>
    <col min="16097" max="16097" width="14.42578125" style="12" customWidth="1"/>
    <col min="16098" max="16098" width="29.42578125" style="12" customWidth="1"/>
    <col min="16099" max="16099" width="14.28515625" style="12" customWidth="1"/>
    <col min="16100" max="16100" width="15.42578125" style="12" customWidth="1"/>
    <col min="16101" max="16384" width="11.42578125" style="12"/>
  </cols>
  <sheetData>
    <row r="1" spans="1:9" ht="20.25" customHeight="1" x14ac:dyDescent="0.25">
      <c r="A1" s="19"/>
      <c r="B1" s="35" t="s">
        <v>30</v>
      </c>
      <c r="C1" s="35"/>
      <c r="D1" s="35"/>
      <c r="E1" s="35"/>
      <c r="F1" s="35"/>
      <c r="G1" s="35"/>
      <c r="H1" s="35"/>
      <c r="I1" s="35"/>
    </row>
    <row r="2" spans="1:9" ht="20.25" customHeight="1" x14ac:dyDescent="0.25">
      <c r="A2" s="19"/>
      <c r="B2" s="35"/>
      <c r="C2" s="35"/>
      <c r="D2" s="35"/>
      <c r="E2" s="35"/>
      <c r="F2" s="35"/>
      <c r="G2" s="35"/>
      <c r="H2" s="35"/>
      <c r="I2" s="35"/>
    </row>
    <row r="3" spans="1:9" s="13" customFormat="1" ht="20.25" customHeight="1" thickBot="1" x14ac:dyDescent="0.3">
      <c r="A3" s="19"/>
      <c r="B3" s="36"/>
      <c r="C3" s="36"/>
      <c r="D3" s="36"/>
      <c r="E3" s="36"/>
      <c r="F3" s="36"/>
      <c r="G3" s="36"/>
      <c r="H3" s="36"/>
      <c r="I3" s="36"/>
    </row>
    <row r="4" spans="1:9" s="13" customFormat="1" ht="60" customHeight="1" thickBot="1" x14ac:dyDescent="0.3">
      <c r="A4" s="23" t="s">
        <v>0</v>
      </c>
      <c r="B4" s="43" t="s">
        <v>29</v>
      </c>
      <c r="C4" s="44"/>
      <c r="D4" s="44"/>
      <c r="E4" s="44"/>
      <c r="F4" s="44"/>
      <c r="G4" s="44"/>
      <c r="H4" s="44"/>
      <c r="I4" s="45"/>
    </row>
    <row r="5" spans="1:9" s="13" customFormat="1" ht="33.75" customHeight="1" thickBot="1" x14ac:dyDescent="0.3">
      <c r="A5" s="40" t="s">
        <v>17</v>
      </c>
      <c r="B5" s="41"/>
      <c r="C5" s="41"/>
      <c r="D5" s="41"/>
      <c r="E5" s="41"/>
      <c r="F5" s="41"/>
      <c r="G5" s="41"/>
      <c r="H5" s="41"/>
      <c r="I5" s="42"/>
    </row>
    <row r="6" spans="1:9" ht="24.75" customHeight="1" x14ac:dyDescent="0.25">
      <c r="A6" s="38" t="s">
        <v>1</v>
      </c>
      <c r="B6" s="39"/>
      <c r="C6" s="39"/>
      <c r="D6" s="39"/>
      <c r="E6" s="39"/>
      <c r="F6" s="39"/>
      <c r="G6" s="39"/>
      <c r="H6" s="39"/>
      <c r="I6" s="39"/>
    </row>
    <row r="7" spans="1:9" ht="10.5" customHeight="1" x14ac:dyDescent="0.25">
      <c r="A7" s="4"/>
      <c r="B7" s="4"/>
      <c r="C7" s="4"/>
      <c r="D7" s="4"/>
      <c r="E7" s="4"/>
      <c r="F7" s="4"/>
      <c r="G7" s="27"/>
      <c r="H7" s="4"/>
      <c r="I7" s="4"/>
    </row>
    <row r="8" spans="1:9" s="14" customFormat="1" ht="26.25" thickBot="1" x14ac:dyDescent="0.3">
      <c r="A8" s="11" t="s">
        <v>18</v>
      </c>
      <c r="B8" s="11" t="s">
        <v>19</v>
      </c>
      <c r="C8" s="11" t="s">
        <v>20</v>
      </c>
      <c r="D8" s="11" t="s">
        <v>28</v>
      </c>
      <c r="E8" s="11" t="s">
        <v>2</v>
      </c>
      <c r="F8" s="11" t="s">
        <v>21</v>
      </c>
      <c r="G8" s="28" t="s">
        <v>22</v>
      </c>
      <c r="H8" s="11" t="s">
        <v>15</v>
      </c>
      <c r="I8" s="11" t="s">
        <v>16</v>
      </c>
    </row>
    <row r="9" spans="1:9" s="14" customFormat="1" ht="40.5" x14ac:dyDescent="0.25">
      <c r="A9" s="24">
        <v>1</v>
      </c>
      <c r="B9" s="20" t="s">
        <v>31</v>
      </c>
      <c r="C9" s="20" t="s">
        <v>32</v>
      </c>
      <c r="D9" s="20" t="s">
        <v>23</v>
      </c>
      <c r="E9" s="21">
        <v>10</v>
      </c>
      <c r="F9" s="50">
        <v>516000</v>
      </c>
      <c r="G9" s="29">
        <v>0</v>
      </c>
      <c r="H9" s="25">
        <f t="shared" ref="H9:H42" si="0">ROUND(F9*G9,0)</f>
        <v>0</v>
      </c>
      <c r="I9" s="26">
        <f t="shared" ref="I9:I42" si="1">SUM(F9,H9)*E9</f>
        <v>5160000</v>
      </c>
    </row>
    <row r="10" spans="1:9" s="14" customFormat="1" ht="54" x14ac:dyDescent="0.25">
      <c r="A10" s="24">
        <v>2</v>
      </c>
      <c r="B10" s="20" t="s">
        <v>34</v>
      </c>
      <c r="C10" s="20" t="s">
        <v>35</v>
      </c>
      <c r="D10" s="20" t="s">
        <v>23</v>
      </c>
      <c r="E10" s="21">
        <v>10</v>
      </c>
      <c r="F10" s="51">
        <v>55900</v>
      </c>
      <c r="G10" s="29">
        <v>0</v>
      </c>
      <c r="H10" s="25">
        <f t="shared" si="0"/>
        <v>0</v>
      </c>
      <c r="I10" s="26">
        <f t="shared" si="1"/>
        <v>559000</v>
      </c>
    </row>
    <row r="11" spans="1:9" s="14" customFormat="1" ht="94.5" x14ac:dyDescent="0.25">
      <c r="A11" s="24">
        <v>3</v>
      </c>
      <c r="B11" s="20" t="s">
        <v>36</v>
      </c>
      <c r="C11" s="20" t="s">
        <v>37</v>
      </c>
      <c r="D11" s="20" t="s">
        <v>23</v>
      </c>
      <c r="E11" s="21">
        <v>10</v>
      </c>
      <c r="F11" s="51">
        <v>157400</v>
      </c>
      <c r="G11" s="29">
        <v>0</v>
      </c>
      <c r="H11" s="25">
        <f t="shared" si="0"/>
        <v>0</v>
      </c>
      <c r="I11" s="26">
        <f t="shared" si="1"/>
        <v>1574000</v>
      </c>
    </row>
    <row r="12" spans="1:9" s="14" customFormat="1" ht="40.5" x14ac:dyDescent="0.25">
      <c r="A12" s="24">
        <v>4</v>
      </c>
      <c r="B12" s="20" t="s">
        <v>38</v>
      </c>
      <c r="C12" s="20" t="s">
        <v>39</v>
      </c>
      <c r="D12" s="20" t="s">
        <v>40</v>
      </c>
      <c r="E12" s="21">
        <v>10</v>
      </c>
      <c r="F12" s="51">
        <v>224885</v>
      </c>
      <c r="G12" s="29">
        <v>0</v>
      </c>
      <c r="H12" s="25">
        <f t="shared" si="0"/>
        <v>0</v>
      </c>
      <c r="I12" s="26">
        <f t="shared" si="1"/>
        <v>2248850</v>
      </c>
    </row>
    <row r="13" spans="1:9" s="14" customFormat="1" ht="108" x14ac:dyDescent="0.25">
      <c r="A13" s="24">
        <v>5</v>
      </c>
      <c r="B13" s="20" t="s">
        <v>41</v>
      </c>
      <c r="C13" s="20" t="s">
        <v>42</v>
      </c>
      <c r="D13" s="20" t="s">
        <v>43</v>
      </c>
      <c r="E13" s="21">
        <v>18</v>
      </c>
      <c r="F13" s="51">
        <v>104550</v>
      </c>
      <c r="G13" s="29">
        <v>0</v>
      </c>
      <c r="H13" s="25">
        <f t="shared" si="0"/>
        <v>0</v>
      </c>
      <c r="I13" s="26">
        <f t="shared" si="1"/>
        <v>1881900</v>
      </c>
    </row>
    <row r="14" spans="1:9" s="14" customFormat="1" ht="54" x14ac:dyDescent="0.25">
      <c r="A14" s="24">
        <v>6</v>
      </c>
      <c r="B14" s="20" t="s">
        <v>44</v>
      </c>
      <c r="C14" s="20" t="s">
        <v>45</v>
      </c>
      <c r="D14" s="20" t="s">
        <v>46</v>
      </c>
      <c r="E14" s="21">
        <v>20</v>
      </c>
      <c r="F14" s="51">
        <v>223962</v>
      </c>
      <c r="G14" s="29">
        <v>0</v>
      </c>
      <c r="H14" s="25">
        <f t="shared" si="0"/>
        <v>0</v>
      </c>
      <c r="I14" s="26">
        <f t="shared" si="1"/>
        <v>4479240</v>
      </c>
    </row>
    <row r="15" spans="1:9" s="14" customFormat="1" ht="27" x14ac:dyDescent="0.25">
      <c r="A15" s="24">
        <v>7</v>
      </c>
      <c r="B15" s="20" t="s">
        <v>47</v>
      </c>
      <c r="C15" s="20" t="s">
        <v>48</v>
      </c>
      <c r="D15" s="20" t="s">
        <v>49</v>
      </c>
      <c r="E15" s="21">
        <v>80</v>
      </c>
      <c r="F15" s="51">
        <v>65907</v>
      </c>
      <c r="G15" s="29">
        <v>0</v>
      </c>
      <c r="H15" s="25">
        <f t="shared" si="0"/>
        <v>0</v>
      </c>
      <c r="I15" s="26">
        <f t="shared" si="1"/>
        <v>5272560</v>
      </c>
    </row>
    <row r="16" spans="1:9" s="14" customFormat="1" ht="40.5" x14ac:dyDescent="0.25">
      <c r="A16" s="24">
        <v>8</v>
      </c>
      <c r="B16" s="20" t="s">
        <v>50</v>
      </c>
      <c r="C16" s="20" t="s">
        <v>51</v>
      </c>
      <c r="D16" s="20" t="s">
        <v>52</v>
      </c>
      <c r="E16" s="21">
        <v>10</v>
      </c>
      <c r="F16" s="51">
        <v>407437</v>
      </c>
      <c r="G16" s="29">
        <v>0</v>
      </c>
      <c r="H16" s="25">
        <f t="shared" si="0"/>
        <v>0</v>
      </c>
      <c r="I16" s="26">
        <f t="shared" si="1"/>
        <v>4074370</v>
      </c>
    </row>
    <row r="17" spans="1:9" s="14" customFormat="1" ht="81" x14ac:dyDescent="0.25">
      <c r="A17" s="24">
        <v>9</v>
      </c>
      <c r="B17" s="20" t="s">
        <v>53</v>
      </c>
      <c r="C17" s="20" t="s">
        <v>54</v>
      </c>
      <c r="D17" s="20" t="s">
        <v>49</v>
      </c>
      <c r="E17" s="21">
        <v>15</v>
      </c>
      <c r="F17" s="51">
        <v>42674</v>
      </c>
      <c r="G17" s="29">
        <v>0</v>
      </c>
      <c r="H17" s="25">
        <f t="shared" si="0"/>
        <v>0</v>
      </c>
      <c r="I17" s="26">
        <f t="shared" si="1"/>
        <v>640110</v>
      </c>
    </row>
    <row r="18" spans="1:9" s="14" customFormat="1" ht="54" x14ac:dyDescent="0.25">
      <c r="A18" s="24">
        <v>10</v>
      </c>
      <c r="B18" s="20" t="s">
        <v>55</v>
      </c>
      <c r="C18" s="20" t="s">
        <v>56</v>
      </c>
      <c r="D18" s="20" t="s">
        <v>25</v>
      </c>
      <c r="E18" s="21">
        <v>15</v>
      </c>
      <c r="F18" s="51">
        <v>166924</v>
      </c>
      <c r="G18" s="29">
        <v>0</v>
      </c>
      <c r="H18" s="25">
        <f t="shared" si="0"/>
        <v>0</v>
      </c>
      <c r="I18" s="26">
        <f t="shared" si="1"/>
        <v>2503860</v>
      </c>
    </row>
    <row r="19" spans="1:9" s="14" customFormat="1" ht="54" x14ac:dyDescent="0.25">
      <c r="A19" s="24">
        <v>11</v>
      </c>
      <c r="B19" s="20" t="s">
        <v>57</v>
      </c>
      <c r="C19" s="20" t="s">
        <v>58</v>
      </c>
      <c r="D19" s="20" t="s">
        <v>23</v>
      </c>
      <c r="E19" s="21">
        <v>8</v>
      </c>
      <c r="F19" s="51">
        <v>99852</v>
      </c>
      <c r="G19" s="29">
        <v>0</v>
      </c>
      <c r="H19" s="25">
        <f t="shared" si="0"/>
        <v>0</v>
      </c>
      <c r="I19" s="26">
        <f t="shared" si="1"/>
        <v>798816</v>
      </c>
    </row>
    <row r="20" spans="1:9" s="14" customFormat="1" ht="94.5" x14ac:dyDescent="0.25">
      <c r="A20" s="24">
        <v>12</v>
      </c>
      <c r="B20" s="20" t="s">
        <v>59</v>
      </c>
      <c r="C20" s="20" t="s">
        <v>60</v>
      </c>
      <c r="D20" s="20" t="s">
        <v>23</v>
      </c>
      <c r="E20" s="21">
        <v>8</v>
      </c>
      <c r="F20" s="51">
        <v>47870</v>
      </c>
      <c r="G20" s="29">
        <v>0</v>
      </c>
      <c r="H20" s="25">
        <f t="shared" si="0"/>
        <v>0</v>
      </c>
      <c r="I20" s="26">
        <f t="shared" si="1"/>
        <v>382960</v>
      </c>
    </row>
    <row r="21" spans="1:9" s="14" customFormat="1" ht="40.5" x14ac:dyDescent="0.25">
      <c r="A21" s="24">
        <v>13</v>
      </c>
      <c r="B21" s="20" t="s">
        <v>61</v>
      </c>
      <c r="C21" s="20" t="s">
        <v>62</v>
      </c>
      <c r="D21" s="20" t="s">
        <v>23</v>
      </c>
      <c r="E21" s="21">
        <v>30</v>
      </c>
      <c r="F21" s="51">
        <v>49814</v>
      </c>
      <c r="G21" s="29">
        <v>0</v>
      </c>
      <c r="H21" s="25">
        <f t="shared" si="0"/>
        <v>0</v>
      </c>
      <c r="I21" s="26">
        <f t="shared" si="1"/>
        <v>1494420</v>
      </c>
    </row>
    <row r="22" spans="1:9" s="14" customFormat="1" ht="40.5" x14ac:dyDescent="0.25">
      <c r="A22" s="24">
        <v>14</v>
      </c>
      <c r="B22" s="20" t="s">
        <v>63</v>
      </c>
      <c r="C22" s="20" t="s">
        <v>64</v>
      </c>
      <c r="D22" s="20" t="s">
        <v>23</v>
      </c>
      <c r="E22" s="21">
        <v>12</v>
      </c>
      <c r="F22" s="51">
        <v>48975</v>
      </c>
      <c r="G22" s="29">
        <v>0</v>
      </c>
      <c r="H22" s="25">
        <f t="shared" si="0"/>
        <v>0</v>
      </c>
      <c r="I22" s="26">
        <f t="shared" si="1"/>
        <v>587700</v>
      </c>
    </row>
    <row r="23" spans="1:9" s="14" customFormat="1" ht="40.5" x14ac:dyDescent="0.25">
      <c r="A23" s="24">
        <v>15</v>
      </c>
      <c r="B23" s="20" t="s">
        <v>65</v>
      </c>
      <c r="C23" s="20" t="s">
        <v>66</v>
      </c>
      <c r="D23" s="20" t="s">
        <v>23</v>
      </c>
      <c r="E23" s="21">
        <v>12</v>
      </c>
      <c r="F23" s="51">
        <v>94084</v>
      </c>
      <c r="G23" s="29">
        <v>0</v>
      </c>
      <c r="H23" s="25">
        <f t="shared" si="0"/>
        <v>0</v>
      </c>
      <c r="I23" s="26">
        <f t="shared" si="1"/>
        <v>1129008</v>
      </c>
    </row>
    <row r="24" spans="1:9" s="14" customFormat="1" ht="67.5" x14ac:dyDescent="0.25">
      <c r="A24" s="24">
        <v>16</v>
      </c>
      <c r="B24" s="20" t="s">
        <v>67</v>
      </c>
      <c r="C24" s="20" t="s">
        <v>68</v>
      </c>
      <c r="D24" s="20" t="s">
        <v>69</v>
      </c>
      <c r="E24" s="21">
        <v>45</v>
      </c>
      <c r="F24" s="51">
        <v>38800</v>
      </c>
      <c r="G24" s="29">
        <v>0</v>
      </c>
      <c r="H24" s="25">
        <f t="shared" si="0"/>
        <v>0</v>
      </c>
      <c r="I24" s="26">
        <f t="shared" si="1"/>
        <v>1746000</v>
      </c>
    </row>
    <row r="25" spans="1:9" s="14" customFormat="1" ht="67.5" x14ac:dyDescent="0.25">
      <c r="A25" s="24">
        <v>17</v>
      </c>
      <c r="B25" s="20" t="s">
        <v>70</v>
      </c>
      <c r="C25" s="20" t="s">
        <v>71</v>
      </c>
      <c r="D25" s="20" t="s">
        <v>72</v>
      </c>
      <c r="E25" s="21">
        <v>300</v>
      </c>
      <c r="F25" s="51">
        <v>11070</v>
      </c>
      <c r="G25" s="29">
        <v>0</v>
      </c>
      <c r="H25" s="25">
        <f t="shared" si="0"/>
        <v>0</v>
      </c>
      <c r="I25" s="26">
        <f t="shared" si="1"/>
        <v>3321000</v>
      </c>
    </row>
    <row r="26" spans="1:9" s="14" customFormat="1" ht="67.5" x14ac:dyDescent="0.25">
      <c r="A26" s="24">
        <v>18</v>
      </c>
      <c r="B26" s="20" t="s">
        <v>73</v>
      </c>
      <c r="C26" s="20" t="s">
        <v>74</v>
      </c>
      <c r="D26" s="20" t="s">
        <v>25</v>
      </c>
      <c r="E26" s="21">
        <v>100</v>
      </c>
      <c r="F26" s="51">
        <v>36575</v>
      </c>
      <c r="G26" s="29">
        <v>0</v>
      </c>
      <c r="H26" s="25">
        <f t="shared" si="0"/>
        <v>0</v>
      </c>
      <c r="I26" s="26">
        <f t="shared" si="1"/>
        <v>3657500</v>
      </c>
    </row>
    <row r="27" spans="1:9" s="14" customFormat="1" ht="40.5" x14ac:dyDescent="0.25">
      <c r="A27" s="24">
        <v>19</v>
      </c>
      <c r="B27" s="20" t="s">
        <v>75</v>
      </c>
      <c r="C27" s="20" t="s">
        <v>76</v>
      </c>
      <c r="D27" s="20" t="s">
        <v>24</v>
      </c>
      <c r="E27" s="21">
        <v>10</v>
      </c>
      <c r="F27" s="51">
        <v>5637</v>
      </c>
      <c r="G27" s="29">
        <v>0</v>
      </c>
      <c r="H27" s="25">
        <f t="shared" si="0"/>
        <v>0</v>
      </c>
      <c r="I27" s="26">
        <f t="shared" si="1"/>
        <v>56370</v>
      </c>
    </row>
    <row r="28" spans="1:9" s="14" customFormat="1" ht="40.5" x14ac:dyDescent="0.25">
      <c r="A28" s="24">
        <v>20</v>
      </c>
      <c r="B28" s="20" t="s">
        <v>77</v>
      </c>
      <c r="C28" s="20" t="s">
        <v>78</v>
      </c>
      <c r="D28" s="20" t="s">
        <v>79</v>
      </c>
      <c r="E28" s="21">
        <v>40</v>
      </c>
      <c r="F28" s="51">
        <v>54332</v>
      </c>
      <c r="G28" s="29">
        <v>0</v>
      </c>
      <c r="H28" s="25">
        <f t="shared" si="0"/>
        <v>0</v>
      </c>
      <c r="I28" s="26">
        <f t="shared" si="1"/>
        <v>2173280</v>
      </c>
    </row>
    <row r="29" spans="1:9" s="14" customFormat="1" ht="40.5" x14ac:dyDescent="0.25">
      <c r="A29" s="24">
        <v>21</v>
      </c>
      <c r="B29" s="20" t="s">
        <v>80</v>
      </c>
      <c r="C29" s="20" t="s">
        <v>81</v>
      </c>
      <c r="D29" s="20" t="s">
        <v>79</v>
      </c>
      <c r="E29" s="21">
        <v>40</v>
      </c>
      <c r="F29" s="51">
        <v>36900</v>
      </c>
      <c r="G29" s="29">
        <v>0</v>
      </c>
      <c r="H29" s="25">
        <f t="shared" si="0"/>
        <v>0</v>
      </c>
      <c r="I29" s="26">
        <f t="shared" si="1"/>
        <v>1476000</v>
      </c>
    </row>
    <row r="30" spans="1:9" s="14" customFormat="1" ht="27" x14ac:dyDescent="0.25">
      <c r="A30" s="24">
        <v>22</v>
      </c>
      <c r="B30" s="20" t="s">
        <v>82</v>
      </c>
      <c r="C30" s="20" t="s">
        <v>83</v>
      </c>
      <c r="D30" s="20" t="s">
        <v>43</v>
      </c>
      <c r="E30" s="21">
        <v>5</v>
      </c>
      <c r="F30" s="51">
        <v>107317</v>
      </c>
      <c r="G30" s="29">
        <v>0</v>
      </c>
      <c r="H30" s="25">
        <f t="shared" si="0"/>
        <v>0</v>
      </c>
      <c r="I30" s="26">
        <f t="shared" si="1"/>
        <v>536585</v>
      </c>
    </row>
    <row r="31" spans="1:9" s="14" customFormat="1" ht="40.5" x14ac:dyDescent="0.25">
      <c r="A31" s="24">
        <v>23</v>
      </c>
      <c r="B31" s="20" t="s">
        <v>84</v>
      </c>
      <c r="C31" s="20" t="s">
        <v>85</v>
      </c>
      <c r="D31" s="20" t="s">
        <v>23</v>
      </c>
      <c r="E31" s="21">
        <v>20</v>
      </c>
      <c r="F31" s="51">
        <v>52425</v>
      </c>
      <c r="G31" s="29">
        <v>0</v>
      </c>
      <c r="H31" s="25">
        <f t="shared" si="0"/>
        <v>0</v>
      </c>
      <c r="I31" s="26">
        <f t="shared" si="1"/>
        <v>1048500</v>
      </c>
    </row>
    <row r="32" spans="1:9" s="14" customFormat="1" ht="40.5" x14ac:dyDescent="0.25">
      <c r="A32" s="24">
        <v>24</v>
      </c>
      <c r="B32" s="20" t="s">
        <v>86</v>
      </c>
      <c r="C32" s="20" t="s">
        <v>87</v>
      </c>
      <c r="D32" s="20" t="s">
        <v>88</v>
      </c>
      <c r="E32" s="21">
        <v>10</v>
      </c>
      <c r="F32" s="51">
        <v>100175</v>
      </c>
      <c r="G32" s="29">
        <v>0</v>
      </c>
      <c r="H32" s="25">
        <f t="shared" si="0"/>
        <v>0</v>
      </c>
      <c r="I32" s="26">
        <f t="shared" si="1"/>
        <v>1001750</v>
      </c>
    </row>
    <row r="33" spans="1:9" s="14" customFormat="1" ht="40.5" x14ac:dyDescent="0.25">
      <c r="A33" s="24">
        <v>25</v>
      </c>
      <c r="B33" s="20" t="s">
        <v>89</v>
      </c>
      <c r="C33" s="20" t="s">
        <v>90</v>
      </c>
      <c r="D33" s="20" t="s">
        <v>25</v>
      </c>
      <c r="E33" s="21">
        <v>10</v>
      </c>
      <c r="F33" s="51">
        <v>122590</v>
      </c>
      <c r="G33" s="29">
        <v>0</v>
      </c>
      <c r="H33" s="25">
        <f t="shared" si="0"/>
        <v>0</v>
      </c>
      <c r="I33" s="26">
        <f t="shared" si="1"/>
        <v>1225900</v>
      </c>
    </row>
    <row r="34" spans="1:9" s="14" customFormat="1" ht="81" x14ac:dyDescent="0.25">
      <c r="A34" s="24">
        <v>26</v>
      </c>
      <c r="B34" s="20" t="s">
        <v>91</v>
      </c>
      <c r="C34" s="20" t="s">
        <v>92</v>
      </c>
      <c r="D34" s="20" t="s">
        <v>25</v>
      </c>
      <c r="E34" s="21">
        <v>40</v>
      </c>
      <c r="F34" s="51">
        <v>37720</v>
      </c>
      <c r="G34" s="29">
        <v>0</v>
      </c>
      <c r="H34" s="25">
        <f t="shared" si="0"/>
        <v>0</v>
      </c>
      <c r="I34" s="26">
        <f t="shared" si="1"/>
        <v>1508800</v>
      </c>
    </row>
    <row r="35" spans="1:9" s="14" customFormat="1" ht="81" x14ac:dyDescent="0.25">
      <c r="A35" s="24">
        <v>27</v>
      </c>
      <c r="B35" s="20" t="s">
        <v>93</v>
      </c>
      <c r="C35" s="20" t="s">
        <v>94</v>
      </c>
      <c r="D35" s="20" t="s">
        <v>95</v>
      </c>
      <c r="E35" s="21">
        <v>3</v>
      </c>
      <c r="F35" s="51">
        <v>513094</v>
      </c>
      <c r="G35" s="29">
        <v>0.19</v>
      </c>
      <c r="H35" s="25">
        <f t="shared" si="0"/>
        <v>97488</v>
      </c>
      <c r="I35" s="26">
        <f>SUM(F35,H35)*E35</f>
        <v>1831746</v>
      </c>
    </row>
    <row r="36" spans="1:9" s="14" customFormat="1" ht="135" x14ac:dyDescent="0.25">
      <c r="A36" s="24">
        <v>28</v>
      </c>
      <c r="B36" s="20" t="s">
        <v>96</v>
      </c>
      <c r="C36" s="20" t="s">
        <v>97</v>
      </c>
      <c r="D36" s="20" t="s">
        <v>95</v>
      </c>
      <c r="E36" s="21">
        <v>3</v>
      </c>
      <c r="F36" s="51">
        <v>371446</v>
      </c>
      <c r="G36" s="29">
        <v>0.19</v>
      </c>
      <c r="H36" s="25">
        <f t="shared" si="0"/>
        <v>70575</v>
      </c>
      <c r="I36" s="26">
        <f t="shared" si="1"/>
        <v>1326063</v>
      </c>
    </row>
    <row r="37" spans="1:9" s="14" customFormat="1" ht="54" x14ac:dyDescent="0.25">
      <c r="A37" s="24">
        <v>29</v>
      </c>
      <c r="B37" s="20" t="s">
        <v>98</v>
      </c>
      <c r="C37" s="20" t="s">
        <v>99</v>
      </c>
      <c r="D37" s="20" t="s">
        <v>100</v>
      </c>
      <c r="E37" s="21">
        <v>30</v>
      </c>
      <c r="F37" s="51">
        <v>4744</v>
      </c>
      <c r="G37" s="29"/>
      <c r="H37" s="25">
        <f t="shared" si="0"/>
        <v>0</v>
      </c>
      <c r="I37" s="26">
        <f t="shared" si="1"/>
        <v>142320</v>
      </c>
    </row>
    <row r="38" spans="1:9" s="14" customFormat="1" ht="40.5" x14ac:dyDescent="0.25">
      <c r="A38" s="24">
        <v>30</v>
      </c>
      <c r="B38" s="20" t="s">
        <v>101</v>
      </c>
      <c r="C38" s="20" t="s">
        <v>102</v>
      </c>
      <c r="D38" s="20" t="s">
        <v>26</v>
      </c>
      <c r="E38" s="21">
        <v>5</v>
      </c>
      <c r="F38" s="51">
        <v>32046</v>
      </c>
      <c r="G38" s="29">
        <v>0.19</v>
      </c>
      <c r="H38" s="25">
        <f t="shared" si="0"/>
        <v>6089</v>
      </c>
      <c r="I38" s="26">
        <f t="shared" si="1"/>
        <v>190675</v>
      </c>
    </row>
    <row r="39" spans="1:9" s="14" customFormat="1" ht="27" x14ac:dyDescent="0.25">
      <c r="A39" s="24">
        <v>31</v>
      </c>
      <c r="B39" s="20" t="s">
        <v>103</v>
      </c>
      <c r="C39" s="20" t="s">
        <v>104</v>
      </c>
      <c r="D39" s="20" t="s">
        <v>26</v>
      </c>
      <c r="E39" s="21">
        <v>5</v>
      </c>
      <c r="F39" s="51">
        <v>42338</v>
      </c>
      <c r="G39" s="29">
        <v>0.19</v>
      </c>
      <c r="H39" s="25">
        <f t="shared" si="0"/>
        <v>8044</v>
      </c>
      <c r="I39" s="26">
        <f t="shared" si="1"/>
        <v>251910</v>
      </c>
    </row>
    <row r="40" spans="1:9" s="14" customFormat="1" ht="27" x14ac:dyDescent="0.25">
      <c r="A40" s="24">
        <v>32</v>
      </c>
      <c r="B40" s="20" t="s">
        <v>105</v>
      </c>
      <c r="C40" s="20" t="s">
        <v>106</v>
      </c>
      <c r="D40" s="20" t="s">
        <v>26</v>
      </c>
      <c r="E40" s="21">
        <v>10</v>
      </c>
      <c r="F40" s="51">
        <v>42549</v>
      </c>
      <c r="G40" s="29">
        <v>0.19</v>
      </c>
      <c r="H40" s="25">
        <f t="shared" si="0"/>
        <v>8084</v>
      </c>
      <c r="I40" s="26">
        <f t="shared" si="1"/>
        <v>506330</v>
      </c>
    </row>
    <row r="41" spans="1:9" s="14" customFormat="1" ht="27" x14ac:dyDescent="0.25">
      <c r="A41" s="24">
        <v>33</v>
      </c>
      <c r="B41" s="20" t="s">
        <v>107</v>
      </c>
      <c r="C41" s="20" t="s">
        <v>108</v>
      </c>
      <c r="D41" s="20" t="s">
        <v>26</v>
      </c>
      <c r="E41" s="21">
        <v>10</v>
      </c>
      <c r="F41" s="51">
        <v>74905</v>
      </c>
      <c r="G41" s="29">
        <v>0.19</v>
      </c>
      <c r="H41" s="25">
        <f t="shared" si="0"/>
        <v>14232</v>
      </c>
      <c r="I41" s="26">
        <f t="shared" si="1"/>
        <v>891370</v>
      </c>
    </row>
    <row r="42" spans="1:9" s="14" customFormat="1" ht="27" x14ac:dyDescent="0.25">
      <c r="A42" s="24">
        <v>34</v>
      </c>
      <c r="B42" s="20" t="s">
        <v>109</v>
      </c>
      <c r="C42" s="20" t="s">
        <v>110</v>
      </c>
      <c r="D42" s="20" t="s">
        <v>26</v>
      </c>
      <c r="E42" s="21">
        <v>1</v>
      </c>
      <c r="F42" s="52">
        <v>87925</v>
      </c>
      <c r="G42" s="29">
        <v>0.19</v>
      </c>
      <c r="H42" s="25">
        <f t="shared" si="0"/>
        <v>16706</v>
      </c>
      <c r="I42" s="26">
        <f t="shared" si="1"/>
        <v>104631</v>
      </c>
    </row>
    <row r="43" spans="1:9" s="14" customFormat="1" ht="27" x14ac:dyDescent="0.25">
      <c r="A43" s="24">
        <v>35</v>
      </c>
      <c r="B43" s="20" t="s">
        <v>111</v>
      </c>
      <c r="C43" s="20" t="s">
        <v>112</v>
      </c>
      <c r="D43" s="20" t="s">
        <v>26</v>
      </c>
      <c r="E43" s="21">
        <v>8</v>
      </c>
      <c r="F43" s="51">
        <v>18324</v>
      </c>
      <c r="G43" s="29">
        <v>0.19</v>
      </c>
      <c r="H43" s="25">
        <f t="shared" ref="H43:H70" si="2">ROUND(F43*G43,0)</f>
        <v>3482</v>
      </c>
      <c r="I43" s="26">
        <f t="shared" ref="I43:I69" si="3">SUM(F43,H43)*E43</f>
        <v>174448</v>
      </c>
    </row>
    <row r="44" spans="1:9" s="14" customFormat="1" ht="27" x14ac:dyDescent="0.25">
      <c r="A44" s="24">
        <v>36</v>
      </c>
      <c r="B44" s="20" t="s">
        <v>113</v>
      </c>
      <c r="C44" s="20" t="s">
        <v>114</v>
      </c>
      <c r="D44" s="20" t="s">
        <v>95</v>
      </c>
      <c r="E44" s="21">
        <v>3</v>
      </c>
      <c r="F44" s="51">
        <v>358181</v>
      </c>
      <c r="G44" s="29">
        <v>0.19</v>
      </c>
      <c r="H44" s="25">
        <f t="shared" si="2"/>
        <v>68054</v>
      </c>
      <c r="I44" s="26">
        <f t="shared" si="3"/>
        <v>1278705</v>
      </c>
    </row>
    <row r="45" spans="1:9" s="14" customFormat="1" ht="40.5" x14ac:dyDescent="0.25">
      <c r="A45" s="24">
        <v>37</v>
      </c>
      <c r="B45" s="20" t="s">
        <v>115</v>
      </c>
      <c r="C45" s="20" t="s">
        <v>116</v>
      </c>
      <c r="D45" s="20" t="s">
        <v>27</v>
      </c>
      <c r="E45" s="21">
        <v>5</v>
      </c>
      <c r="F45" s="51">
        <v>55735</v>
      </c>
      <c r="G45" s="29">
        <v>0.19</v>
      </c>
      <c r="H45" s="25">
        <f t="shared" si="2"/>
        <v>10590</v>
      </c>
      <c r="I45" s="26">
        <f t="shared" si="3"/>
        <v>331625</v>
      </c>
    </row>
    <row r="46" spans="1:9" s="14" customFormat="1" ht="54" x14ac:dyDescent="0.25">
      <c r="A46" s="24">
        <v>38</v>
      </c>
      <c r="B46" s="20" t="s">
        <v>117</v>
      </c>
      <c r="C46" s="20" t="s">
        <v>118</v>
      </c>
      <c r="D46" s="20" t="s">
        <v>119</v>
      </c>
      <c r="E46" s="21">
        <v>4</v>
      </c>
      <c r="F46" s="51">
        <v>45920</v>
      </c>
      <c r="G46" s="29">
        <v>0</v>
      </c>
      <c r="H46" s="25">
        <f t="shared" si="2"/>
        <v>0</v>
      </c>
      <c r="I46" s="26">
        <f t="shared" si="3"/>
        <v>183680</v>
      </c>
    </row>
    <row r="47" spans="1:9" s="14" customFormat="1" ht="54" x14ac:dyDescent="0.25">
      <c r="A47" s="24">
        <v>39</v>
      </c>
      <c r="B47" s="20" t="s">
        <v>120</v>
      </c>
      <c r="C47" s="20" t="s">
        <v>121</v>
      </c>
      <c r="D47" s="20" t="s">
        <v>23</v>
      </c>
      <c r="E47" s="21">
        <v>8</v>
      </c>
      <c r="F47" s="51">
        <v>33825</v>
      </c>
      <c r="G47" s="29">
        <v>0</v>
      </c>
      <c r="H47" s="25">
        <f t="shared" si="2"/>
        <v>0</v>
      </c>
      <c r="I47" s="26">
        <f t="shared" si="3"/>
        <v>270600</v>
      </c>
    </row>
    <row r="48" spans="1:9" s="14" customFormat="1" ht="27" x14ac:dyDescent="0.25">
      <c r="A48" s="24">
        <v>40</v>
      </c>
      <c r="B48" s="20" t="s">
        <v>122</v>
      </c>
      <c r="C48" s="20" t="s">
        <v>123</v>
      </c>
      <c r="D48" s="20" t="s">
        <v>23</v>
      </c>
      <c r="E48" s="21">
        <v>10</v>
      </c>
      <c r="F48" s="51">
        <v>42725</v>
      </c>
      <c r="G48" s="29">
        <v>0</v>
      </c>
      <c r="H48" s="25">
        <f t="shared" si="2"/>
        <v>0</v>
      </c>
      <c r="I48" s="26">
        <f t="shared" si="3"/>
        <v>427250</v>
      </c>
    </row>
    <row r="49" spans="1:9" s="14" customFormat="1" ht="27" x14ac:dyDescent="0.25">
      <c r="A49" s="24">
        <v>41</v>
      </c>
      <c r="B49" s="20" t="s">
        <v>124</v>
      </c>
      <c r="C49" s="20" t="s">
        <v>125</v>
      </c>
      <c r="D49" s="20" t="s">
        <v>126</v>
      </c>
      <c r="E49" s="21">
        <v>15</v>
      </c>
      <c r="F49" s="51">
        <v>88406</v>
      </c>
      <c r="G49" s="29">
        <v>0</v>
      </c>
      <c r="H49" s="25">
        <f t="shared" si="2"/>
        <v>0</v>
      </c>
      <c r="I49" s="26">
        <f t="shared" si="3"/>
        <v>1326090</v>
      </c>
    </row>
    <row r="50" spans="1:9" s="14" customFormat="1" x14ac:dyDescent="0.25">
      <c r="A50" s="24">
        <v>42</v>
      </c>
      <c r="B50" s="20" t="s">
        <v>127</v>
      </c>
      <c r="C50" s="20" t="s">
        <v>128</v>
      </c>
      <c r="D50" s="20" t="s">
        <v>23</v>
      </c>
      <c r="E50" s="21">
        <v>4</v>
      </c>
      <c r="F50" s="51">
        <v>123775</v>
      </c>
      <c r="G50" s="29">
        <v>0</v>
      </c>
      <c r="H50" s="25">
        <f t="shared" si="2"/>
        <v>0</v>
      </c>
      <c r="I50" s="26">
        <f t="shared" si="3"/>
        <v>495100</v>
      </c>
    </row>
    <row r="51" spans="1:9" s="14" customFormat="1" ht="40.5" x14ac:dyDescent="0.25">
      <c r="A51" s="24">
        <v>43</v>
      </c>
      <c r="B51" s="20" t="s">
        <v>129</v>
      </c>
      <c r="C51" s="20" t="s">
        <v>130</v>
      </c>
      <c r="D51" s="20" t="s">
        <v>23</v>
      </c>
      <c r="E51" s="21">
        <v>50</v>
      </c>
      <c r="F51" s="51">
        <v>10271</v>
      </c>
      <c r="G51" s="29">
        <v>0</v>
      </c>
      <c r="H51" s="25">
        <f t="shared" si="2"/>
        <v>0</v>
      </c>
      <c r="I51" s="26">
        <f t="shared" si="3"/>
        <v>513550</v>
      </c>
    </row>
    <row r="52" spans="1:9" s="14" customFormat="1" ht="27" x14ac:dyDescent="0.25">
      <c r="A52" s="24">
        <v>44</v>
      </c>
      <c r="B52" s="20" t="s">
        <v>131</v>
      </c>
      <c r="C52" s="20" t="s">
        <v>132</v>
      </c>
      <c r="D52" s="20" t="s">
        <v>49</v>
      </c>
      <c r="E52" s="21">
        <v>8</v>
      </c>
      <c r="F52" s="51">
        <v>347578</v>
      </c>
      <c r="G52" s="29">
        <v>0</v>
      </c>
      <c r="H52" s="25">
        <f t="shared" si="2"/>
        <v>0</v>
      </c>
      <c r="I52" s="26">
        <f t="shared" si="3"/>
        <v>2780624</v>
      </c>
    </row>
    <row r="53" spans="1:9" s="14" customFormat="1" x14ac:dyDescent="0.25">
      <c r="A53" s="24">
        <v>45</v>
      </c>
      <c r="B53" s="20" t="s">
        <v>133</v>
      </c>
      <c r="C53" s="20" t="s">
        <v>134</v>
      </c>
      <c r="D53" s="20" t="s">
        <v>26</v>
      </c>
      <c r="E53" s="21">
        <v>4</v>
      </c>
      <c r="F53" s="51">
        <v>32046</v>
      </c>
      <c r="G53" s="29">
        <v>0.19</v>
      </c>
      <c r="H53" s="25">
        <f t="shared" si="2"/>
        <v>6089</v>
      </c>
      <c r="I53" s="26">
        <f t="shared" si="3"/>
        <v>152540</v>
      </c>
    </row>
    <row r="54" spans="1:9" s="14" customFormat="1" x14ac:dyDescent="0.25">
      <c r="A54" s="24">
        <v>46</v>
      </c>
      <c r="B54" s="20" t="s">
        <v>135</v>
      </c>
      <c r="C54" s="20" t="s">
        <v>134</v>
      </c>
      <c r="D54" s="20" t="s">
        <v>26</v>
      </c>
      <c r="E54" s="21">
        <v>4</v>
      </c>
      <c r="F54" s="51">
        <v>35727</v>
      </c>
      <c r="G54" s="29">
        <v>0.19</v>
      </c>
      <c r="H54" s="25">
        <f t="shared" si="2"/>
        <v>6788</v>
      </c>
      <c r="I54" s="26">
        <f t="shared" si="3"/>
        <v>170060</v>
      </c>
    </row>
    <row r="55" spans="1:9" s="14" customFormat="1" ht="27" x14ac:dyDescent="0.25">
      <c r="A55" s="24">
        <v>47</v>
      </c>
      <c r="B55" s="20" t="s">
        <v>136</v>
      </c>
      <c r="C55" s="20" t="s">
        <v>137</v>
      </c>
      <c r="D55" s="20" t="s">
        <v>100</v>
      </c>
      <c r="E55" s="21">
        <v>200</v>
      </c>
      <c r="F55" s="51">
        <v>5075</v>
      </c>
      <c r="G55" s="29">
        <v>0</v>
      </c>
      <c r="H55" s="25">
        <f t="shared" si="2"/>
        <v>0</v>
      </c>
      <c r="I55" s="26">
        <f t="shared" si="3"/>
        <v>1015000</v>
      </c>
    </row>
    <row r="56" spans="1:9" s="14" customFormat="1" ht="27" x14ac:dyDescent="0.25">
      <c r="A56" s="24">
        <v>48</v>
      </c>
      <c r="B56" s="20" t="s">
        <v>138</v>
      </c>
      <c r="C56" s="20" t="s">
        <v>139</v>
      </c>
      <c r="D56" s="20" t="s">
        <v>95</v>
      </c>
      <c r="E56" s="21">
        <v>200</v>
      </c>
      <c r="F56" s="51">
        <v>5075</v>
      </c>
      <c r="G56" s="29">
        <v>0</v>
      </c>
      <c r="H56" s="25">
        <f t="shared" si="2"/>
        <v>0</v>
      </c>
      <c r="I56" s="26">
        <f t="shared" si="3"/>
        <v>1015000</v>
      </c>
    </row>
    <row r="57" spans="1:9" s="14" customFormat="1" x14ac:dyDescent="0.25">
      <c r="A57" s="24">
        <v>49</v>
      </c>
      <c r="B57" s="20" t="s">
        <v>140</v>
      </c>
      <c r="C57" s="20" t="s">
        <v>141</v>
      </c>
      <c r="D57" s="20" t="s">
        <v>142</v>
      </c>
      <c r="E57" s="21">
        <v>8</v>
      </c>
      <c r="F57" s="51">
        <v>10605</v>
      </c>
      <c r="G57" s="29">
        <v>0.19</v>
      </c>
      <c r="H57" s="25">
        <f t="shared" si="2"/>
        <v>2015</v>
      </c>
      <c r="I57" s="26">
        <f t="shared" si="3"/>
        <v>100960</v>
      </c>
    </row>
    <row r="58" spans="1:9" s="14" customFormat="1" ht="81" x14ac:dyDescent="0.25">
      <c r="A58" s="24">
        <v>50</v>
      </c>
      <c r="B58" s="20" t="s">
        <v>143</v>
      </c>
      <c r="C58" s="20" t="s">
        <v>144</v>
      </c>
      <c r="D58" s="20" t="s">
        <v>145</v>
      </c>
      <c r="E58" s="21">
        <v>40</v>
      </c>
      <c r="F58" s="51">
        <v>51394</v>
      </c>
      <c r="G58" s="29">
        <v>0</v>
      </c>
      <c r="H58" s="25">
        <f t="shared" si="2"/>
        <v>0</v>
      </c>
      <c r="I58" s="26">
        <f t="shared" si="3"/>
        <v>2055760</v>
      </c>
    </row>
    <row r="59" spans="1:9" s="14" customFormat="1" ht="40.5" x14ac:dyDescent="0.25">
      <c r="A59" s="24">
        <v>51</v>
      </c>
      <c r="B59" s="20" t="s">
        <v>146</v>
      </c>
      <c r="C59" s="20" t="s">
        <v>147</v>
      </c>
      <c r="D59" s="20" t="s">
        <v>95</v>
      </c>
      <c r="E59" s="21">
        <v>4</v>
      </c>
      <c r="F59" s="51">
        <v>95229</v>
      </c>
      <c r="G59" s="29">
        <v>0.19</v>
      </c>
      <c r="H59" s="25">
        <f t="shared" si="2"/>
        <v>18094</v>
      </c>
      <c r="I59" s="26">
        <f t="shared" si="3"/>
        <v>453292</v>
      </c>
    </row>
    <row r="60" spans="1:9" s="14" customFormat="1" ht="40.5" x14ac:dyDescent="0.25">
      <c r="A60" s="24">
        <v>52</v>
      </c>
      <c r="B60" s="20" t="s">
        <v>148</v>
      </c>
      <c r="C60" s="20" t="s">
        <v>149</v>
      </c>
      <c r="D60" s="20" t="s">
        <v>150</v>
      </c>
      <c r="E60" s="21">
        <v>1</v>
      </c>
      <c r="F60" s="51">
        <v>302479</v>
      </c>
      <c r="G60" s="29">
        <v>0.19</v>
      </c>
      <c r="H60" s="25">
        <f t="shared" si="2"/>
        <v>57471</v>
      </c>
      <c r="I60" s="26">
        <f t="shared" si="3"/>
        <v>359950</v>
      </c>
    </row>
    <row r="61" spans="1:9" s="14" customFormat="1" ht="54" x14ac:dyDescent="0.25">
      <c r="A61" s="24">
        <v>53</v>
      </c>
      <c r="B61" s="20" t="s">
        <v>151</v>
      </c>
      <c r="C61" s="20" t="s">
        <v>152</v>
      </c>
      <c r="D61" s="20" t="s">
        <v>153</v>
      </c>
      <c r="E61" s="21">
        <v>6</v>
      </c>
      <c r="F61" s="51">
        <v>26890</v>
      </c>
      <c r="G61" s="29">
        <v>0.19</v>
      </c>
      <c r="H61" s="25">
        <f t="shared" si="2"/>
        <v>5109</v>
      </c>
      <c r="I61" s="26">
        <f t="shared" si="3"/>
        <v>191994</v>
      </c>
    </row>
    <row r="62" spans="1:9" s="14" customFormat="1" ht="40.5" x14ac:dyDescent="0.25">
      <c r="A62" s="24">
        <v>54</v>
      </c>
      <c r="B62" s="20" t="s">
        <v>154</v>
      </c>
      <c r="C62" s="20" t="s">
        <v>155</v>
      </c>
      <c r="D62" s="20" t="s">
        <v>156</v>
      </c>
      <c r="E62" s="21">
        <v>4</v>
      </c>
      <c r="F62" s="51">
        <v>62475</v>
      </c>
      <c r="G62" s="29">
        <v>0</v>
      </c>
      <c r="H62" s="25">
        <f t="shared" si="2"/>
        <v>0</v>
      </c>
      <c r="I62" s="26">
        <f t="shared" si="3"/>
        <v>249900</v>
      </c>
    </row>
    <row r="63" spans="1:9" s="14" customFormat="1" ht="40.5" x14ac:dyDescent="0.25">
      <c r="A63" s="24">
        <v>55</v>
      </c>
      <c r="B63" s="20" t="s">
        <v>157</v>
      </c>
      <c r="C63" s="20" t="s">
        <v>158</v>
      </c>
      <c r="D63" s="20" t="s">
        <v>159</v>
      </c>
      <c r="E63" s="21">
        <v>10</v>
      </c>
      <c r="F63" s="51">
        <v>225705</v>
      </c>
      <c r="G63" s="29">
        <v>0</v>
      </c>
      <c r="H63" s="25">
        <f t="shared" si="2"/>
        <v>0</v>
      </c>
      <c r="I63" s="26">
        <f t="shared" si="3"/>
        <v>2257050</v>
      </c>
    </row>
    <row r="64" spans="1:9" s="14" customFormat="1" ht="27" x14ac:dyDescent="0.25">
      <c r="A64" s="24">
        <v>56</v>
      </c>
      <c r="B64" s="20" t="s">
        <v>160</v>
      </c>
      <c r="C64" s="20" t="s">
        <v>161</v>
      </c>
      <c r="D64" s="20" t="s">
        <v>26</v>
      </c>
      <c r="E64" s="21">
        <v>23</v>
      </c>
      <c r="F64" s="51">
        <v>75160</v>
      </c>
      <c r="G64" s="29">
        <v>0.19</v>
      </c>
      <c r="H64" s="25">
        <f t="shared" si="2"/>
        <v>14280</v>
      </c>
      <c r="I64" s="26">
        <f t="shared" si="3"/>
        <v>2057120</v>
      </c>
    </row>
    <row r="65" spans="1:9" s="14" customFormat="1" ht="54" x14ac:dyDescent="0.25">
      <c r="A65" s="24">
        <v>57</v>
      </c>
      <c r="B65" s="20" t="s">
        <v>162</v>
      </c>
      <c r="C65" s="20" t="s">
        <v>163</v>
      </c>
      <c r="D65" s="20" t="s">
        <v>95</v>
      </c>
      <c r="E65" s="21">
        <v>20</v>
      </c>
      <c r="F65" s="51">
        <v>71750</v>
      </c>
      <c r="G65" s="29">
        <v>0</v>
      </c>
      <c r="H65" s="25">
        <f t="shared" si="2"/>
        <v>0</v>
      </c>
      <c r="I65" s="26">
        <f t="shared" si="3"/>
        <v>1435000</v>
      </c>
    </row>
    <row r="66" spans="1:9" s="14" customFormat="1" ht="67.5" x14ac:dyDescent="0.25">
      <c r="A66" s="24">
        <v>58</v>
      </c>
      <c r="B66" s="20" t="s">
        <v>164</v>
      </c>
      <c r="C66" s="20" t="s">
        <v>165</v>
      </c>
      <c r="D66" s="20" t="s">
        <v>95</v>
      </c>
      <c r="E66" s="21">
        <v>30</v>
      </c>
      <c r="F66" s="51">
        <v>54530</v>
      </c>
      <c r="G66" s="29">
        <v>0</v>
      </c>
      <c r="H66" s="25">
        <f t="shared" si="2"/>
        <v>0</v>
      </c>
      <c r="I66" s="26">
        <f t="shared" si="3"/>
        <v>1635900</v>
      </c>
    </row>
    <row r="67" spans="1:9" s="14" customFormat="1" ht="81" x14ac:dyDescent="0.25">
      <c r="A67" s="24">
        <v>59</v>
      </c>
      <c r="B67" s="20" t="s">
        <v>166</v>
      </c>
      <c r="C67" s="20" t="s">
        <v>167</v>
      </c>
      <c r="D67" s="20" t="s">
        <v>95</v>
      </c>
      <c r="E67" s="21">
        <v>40</v>
      </c>
      <c r="F67" s="51">
        <v>50225</v>
      </c>
      <c r="G67" s="29">
        <v>0</v>
      </c>
      <c r="H67" s="25">
        <f t="shared" si="2"/>
        <v>0</v>
      </c>
      <c r="I67" s="26">
        <f t="shared" si="3"/>
        <v>2009000</v>
      </c>
    </row>
    <row r="68" spans="1:9" s="14" customFormat="1" x14ac:dyDescent="0.25">
      <c r="A68" s="24">
        <v>60</v>
      </c>
      <c r="B68" s="20" t="s">
        <v>168</v>
      </c>
      <c r="C68" s="20" t="s">
        <v>169</v>
      </c>
      <c r="D68" s="20" t="s">
        <v>170</v>
      </c>
      <c r="E68" s="21">
        <v>300</v>
      </c>
      <c r="F68" s="51">
        <v>8242</v>
      </c>
      <c r="G68" s="29">
        <v>0.19</v>
      </c>
      <c r="H68" s="25">
        <f t="shared" si="2"/>
        <v>1566</v>
      </c>
      <c r="I68" s="26">
        <f t="shared" si="3"/>
        <v>2942400</v>
      </c>
    </row>
    <row r="69" spans="1:9" s="14" customFormat="1" ht="27" x14ac:dyDescent="0.25">
      <c r="A69" s="24">
        <v>61</v>
      </c>
      <c r="B69" s="20" t="s">
        <v>171</v>
      </c>
      <c r="C69" s="20" t="s">
        <v>172</v>
      </c>
      <c r="D69" s="20" t="s">
        <v>95</v>
      </c>
      <c r="E69" s="21">
        <v>1</v>
      </c>
      <c r="F69" s="51">
        <v>134626</v>
      </c>
      <c r="G69" s="29">
        <v>0.19</v>
      </c>
      <c r="H69" s="25">
        <f t="shared" si="2"/>
        <v>25579</v>
      </c>
      <c r="I69" s="26">
        <f t="shared" si="3"/>
        <v>160205</v>
      </c>
    </row>
    <row r="70" spans="1:9" s="14" customFormat="1" ht="41.25" thickBot="1" x14ac:dyDescent="0.3">
      <c r="A70" s="24">
        <v>62</v>
      </c>
      <c r="B70" s="20" t="s">
        <v>173</v>
      </c>
      <c r="C70" s="20" t="s">
        <v>174</v>
      </c>
      <c r="D70" s="20" t="s">
        <v>95</v>
      </c>
      <c r="E70" s="21">
        <v>25</v>
      </c>
      <c r="F70" s="53">
        <v>69185</v>
      </c>
      <c r="G70" s="29">
        <v>0</v>
      </c>
      <c r="H70" s="25">
        <f t="shared" si="2"/>
        <v>0</v>
      </c>
      <c r="I70" s="26">
        <f>SUM(F70,H70)*E70</f>
        <v>1729625</v>
      </c>
    </row>
    <row r="71" spans="1:9" s="14" customFormat="1" ht="6.75" customHeight="1" thickBot="1" x14ac:dyDescent="0.3">
      <c r="A71" s="24"/>
      <c r="B71" s="20"/>
      <c r="C71" s="20"/>
      <c r="D71" s="20"/>
      <c r="E71" s="21"/>
      <c r="F71" s="22"/>
      <c r="G71" s="29"/>
      <c r="H71" s="25"/>
      <c r="I71" s="26"/>
    </row>
    <row r="72" spans="1:9" s="14" customFormat="1" ht="6.75" customHeight="1" x14ac:dyDescent="0.25">
      <c r="A72" s="8"/>
      <c r="B72" s="9"/>
      <c r="C72" s="9"/>
      <c r="D72" s="9"/>
      <c r="E72" s="9"/>
      <c r="F72" s="9"/>
      <c r="G72" s="30"/>
      <c r="H72" s="9"/>
      <c r="I72" s="7"/>
    </row>
    <row r="73" spans="1:9" s="14" customFormat="1" ht="21.75" customHeight="1" thickBot="1" x14ac:dyDescent="0.3">
      <c r="A73" s="47" t="s">
        <v>33</v>
      </c>
      <c r="B73" s="48"/>
      <c r="C73" s="48"/>
      <c r="D73" s="48"/>
      <c r="E73" s="48"/>
      <c r="F73" s="48"/>
      <c r="G73" s="48"/>
      <c r="H73" s="49"/>
      <c r="I73" s="10">
        <f>SUM(I9:I72)</f>
        <v>83555952</v>
      </c>
    </row>
    <row r="74" spans="1:9" s="14" customFormat="1" ht="7.5" customHeight="1" x14ac:dyDescent="0.25">
      <c r="A74" s="5"/>
      <c r="B74" s="6"/>
      <c r="C74" s="6"/>
      <c r="D74" s="6"/>
      <c r="E74" s="6"/>
      <c r="F74" s="6"/>
      <c r="G74" s="31"/>
      <c r="H74" s="6"/>
      <c r="I74" s="7"/>
    </row>
    <row r="75" spans="1:9" ht="18.75" customHeight="1" x14ac:dyDescent="0.25">
      <c r="A75" s="46" t="s">
        <v>9</v>
      </c>
      <c r="B75" s="46"/>
      <c r="C75" s="46"/>
      <c r="D75" s="46"/>
      <c r="E75" s="46"/>
      <c r="F75" s="46"/>
      <c r="G75" s="46"/>
      <c r="H75" s="46"/>
      <c r="I75" s="46"/>
    </row>
    <row r="76" spans="1:9" ht="15" customHeight="1" x14ac:dyDescent="0.25">
      <c r="A76" s="54" t="s">
        <v>10</v>
      </c>
      <c r="B76" s="54"/>
      <c r="C76" s="54"/>
      <c r="D76" s="54"/>
      <c r="E76" s="54"/>
      <c r="F76" s="54"/>
      <c r="G76" s="54"/>
      <c r="H76" s="54"/>
      <c r="I76" s="54"/>
    </row>
    <row r="77" spans="1:9" ht="30.75" customHeight="1" x14ac:dyDescent="0.25">
      <c r="A77" s="55" t="str">
        <f>[1]!NUMEROLETRAS(I73,1,"MONEDA CORRIENTE LEGAL COLOMBIANA")</f>
        <v>OCHENTA Y TRES MILLONES QUINIENTOS CINCUENTA Y CINCO MIL NOVECIENTOS CINCUENTA Y DOS PESOS MONEDA CORRIENTE LEGAL COLOMBIANA</v>
      </c>
      <c r="B77" s="54"/>
      <c r="C77" s="54"/>
      <c r="D77" s="54"/>
      <c r="E77" s="54"/>
      <c r="F77" s="54"/>
      <c r="G77" s="54"/>
      <c r="H77" s="54"/>
      <c r="I77" s="56">
        <v>83555952</v>
      </c>
    </row>
    <row r="78" spans="1:9" ht="24" customHeight="1" x14ac:dyDescent="0.25">
      <c r="A78" s="3" t="s">
        <v>11</v>
      </c>
      <c r="B78" s="2"/>
      <c r="C78" s="34" t="s">
        <v>175</v>
      </c>
      <c r="D78" s="2"/>
      <c r="E78" s="15"/>
      <c r="F78" s="16"/>
      <c r="G78" s="32"/>
      <c r="H78" s="16"/>
      <c r="I78" s="16"/>
    </row>
    <row r="79" spans="1:9" ht="24" customHeight="1" x14ac:dyDescent="0.25">
      <c r="A79" s="3" t="s">
        <v>12</v>
      </c>
      <c r="B79" s="2"/>
      <c r="C79" s="34" t="s">
        <v>176</v>
      </c>
      <c r="D79" s="2"/>
      <c r="E79" s="15"/>
      <c r="F79" s="16"/>
      <c r="G79" s="32"/>
      <c r="H79" s="16"/>
      <c r="I79" s="16"/>
    </row>
    <row r="80" spans="1:9" ht="24" customHeight="1" x14ac:dyDescent="0.25">
      <c r="A80" s="3" t="s">
        <v>13</v>
      </c>
      <c r="B80" s="2"/>
      <c r="C80" s="34" t="s">
        <v>177</v>
      </c>
      <c r="D80" s="2"/>
      <c r="E80" s="15"/>
      <c r="F80" s="16"/>
      <c r="G80" s="32"/>
      <c r="H80" s="16"/>
      <c r="I80" s="16"/>
    </row>
    <row r="81" spans="1:9" ht="24" customHeight="1" x14ac:dyDescent="0.25">
      <c r="A81" s="3" t="s">
        <v>8</v>
      </c>
      <c r="B81" s="2"/>
      <c r="C81" s="34">
        <v>3144770277</v>
      </c>
      <c r="D81" s="2"/>
      <c r="E81" s="15"/>
      <c r="F81" s="16"/>
      <c r="G81" s="32"/>
      <c r="H81" s="16"/>
      <c r="I81" s="16"/>
    </row>
    <row r="82" spans="1:9" x14ac:dyDescent="0.25">
      <c r="A82" s="2"/>
      <c r="B82" s="2"/>
      <c r="C82" s="2"/>
      <c r="D82" s="2"/>
      <c r="E82" s="15"/>
      <c r="F82" s="16"/>
      <c r="G82" s="32"/>
      <c r="H82" s="16"/>
      <c r="I82" s="16"/>
    </row>
    <row r="83" spans="1:9" x14ac:dyDescent="0.25">
      <c r="A83" s="2"/>
      <c r="B83" s="2"/>
      <c r="C83" s="2"/>
      <c r="D83" s="2"/>
      <c r="E83" s="15"/>
      <c r="F83" s="16"/>
      <c r="G83" s="32"/>
      <c r="H83" s="16"/>
      <c r="I83" s="16"/>
    </row>
    <row r="84" spans="1:9" x14ac:dyDescent="0.25">
      <c r="C84" s="2"/>
      <c r="D84" s="2"/>
      <c r="E84" s="15"/>
      <c r="F84" s="16"/>
      <c r="G84" s="32"/>
      <c r="H84" s="16"/>
      <c r="I84" s="16"/>
    </row>
    <row r="85" spans="1:9" x14ac:dyDescent="0.25">
      <c r="C85" s="2"/>
      <c r="D85" s="2"/>
      <c r="E85" s="15"/>
      <c r="F85" s="16"/>
      <c r="G85" s="32"/>
      <c r="H85" s="16"/>
      <c r="I85" s="16"/>
    </row>
    <row r="86" spans="1:9" ht="53.25" customHeight="1" x14ac:dyDescent="0.25">
      <c r="A86" s="3" t="s">
        <v>3</v>
      </c>
      <c r="B86" s="17"/>
      <c r="C86" s="2"/>
      <c r="D86" s="2"/>
      <c r="E86" s="15"/>
      <c r="F86" s="16"/>
      <c r="G86" s="32"/>
      <c r="H86" s="16"/>
      <c r="I86" s="16"/>
    </row>
    <row r="87" spans="1:9" ht="48.75" customHeight="1" x14ac:dyDescent="0.25">
      <c r="A87" s="37" t="s">
        <v>6</v>
      </c>
      <c r="B87" s="37"/>
      <c r="C87" s="37"/>
      <c r="D87" s="37"/>
      <c r="E87" s="37"/>
      <c r="F87" s="37"/>
      <c r="G87" s="37"/>
      <c r="H87" s="37"/>
      <c r="I87" s="37"/>
    </row>
    <row r="88" spans="1:9" ht="27.75" customHeight="1" x14ac:dyDescent="0.25">
      <c r="A88" s="37" t="s">
        <v>4</v>
      </c>
      <c r="B88" s="37"/>
      <c r="C88" s="37"/>
      <c r="D88" s="37"/>
      <c r="E88" s="37"/>
      <c r="F88" s="37"/>
      <c r="G88" s="37"/>
      <c r="H88" s="37"/>
      <c r="I88" s="37"/>
    </row>
    <row r="89" spans="1:9" x14ac:dyDescent="0.25">
      <c r="A89" s="37" t="s">
        <v>5</v>
      </c>
      <c r="B89" s="37"/>
      <c r="C89" s="37"/>
      <c r="D89" s="37"/>
      <c r="E89" s="37"/>
      <c r="F89" s="37"/>
      <c r="G89" s="37"/>
      <c r="H89" s="37"/>
      <c r="I89" s="37"/>
    </row>
    <row r="90" spans="1:9" ht="62.25" customHeight="1" x14ac:dyDescent="0.25">
      <c r="A90" s="37" t="s">
        <v>14</v>
      </c>
      <c r="B90" s="37"/>
      <c r="C90" s="37"/>
      <c r="D90" s="37"/>
      <c r="E90" s="37"/>
      <c r="F90" s="37"/>
      <c r="G90" s="37"/>
      <c r="H90" s="37"/>
      <c r="I90" s="37"/>
    </row>
    <row r="91" spans="1:9" ht="66.75" customHeight="1" x14ac:dyDescent="0.25">
      <c r="A91" s="37" t="s">
        <v>7</v>
      </c>
      <c r="B91" s="37"/>
      <c r="C91" s="37"/>
      <c r="D91" s="37"/>
      <c r="E91" s="37"/>
      <c r="F91" s="37"/>
      <c r="G91" s="37"/>
      <c r="H91" s="37"/>
      <c r="I91" s="37"/>
    </row>
  </sheetData>
  <autoFilter ref="A8:I71" xr:uid="{00000000-0001-0000-0000-000000000000}"/>
  <mergeCells count="11">
    <mergeCell ref="B1:I3"/>
    <mergeCell ref="A91:I91"/>
    <mergeCell ref="A6:I6"/>
    <mergeCell ref="A5:I5"/>
    <mergeCell ref="B4:I4"/>
    <mergeCell ref="A89:I89"/>
    <mergeCell ref="A90:I90"/>
    <mergeCell ref="A87:I87"/>
    <mergeCell ref="A88:I88"/>
    <mergeCell ref="A75:I75"/>
    <mergeCell ref="A73:H73"/>
  </mergeCells>
  <printOptions horizontalCentered="1" verticalCentered="1"/>
  <pageMargins left="0.70866141732283472" right="0.35433070866141736" top="0.43307086614173229" bottom="0.35433070866141736" header="0.31496062992125984" footer="0.31496062992125984"/>
  <pageSetup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OFERTA SASIE-0XX-2024- LOTE1</vt:lpstr>
      <vt:lpstr>'OFERTA SASIE-0XX-2024- LOTE1'!Área_de_impresión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Fabián Andrés Manrique Arias</dc:creator>
  <cp:lastModifiedBy>USER</cp:lastModifiedBy>
  <cp:lastPrinted>2024-12-17T15:31:27Z</cp:lastPrinted>
  <dcterms:created xsi:type="dcterms:W3CDTF">2021-03-14T21:41:39Z</dcterms:created>
  <dcterms:modified xsi:type="dcterms:W3CDTF">2024-12-17T15:33:00Z</dcterms:modified>
</cp:coreProperties>
</file>